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183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4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4" i="1"/>
</calcChain>
</file>

<file path=xl/sharedStrings.xml><?xml version="1.0" encoding="utf-8"?>
<sst xmlns="http://schemas.openxmlformats.org/spreadsheetml/2006/main" count="101" uniqueCount="101">
  <si>
    <t>2.3. 1 2. 1 3</t>
  </si>
  <si>
    <t>2.3. 1 3. 1 2</t>
  </si>
  <si>
    <t>2.3. 1 3. 1 3</t>
  </si>
  <si>
    <t>2.3. 1 5. 3 2</t>
  </si>
  <si>
    <t>2.3. 1 6. 1 2</t>
  </si>
  <si>
    <t>2.3. 1 6. 1 4</t>
  </si>
  <si>
    <t>2.3. 1 6. 199</t>
  </si>
  <si>
    <t>2.3. 1 8. 1 1</t>
  </si>
  <si>
    <t>2.3. 1 8. 199</t>
  </si>
  <si>
    <t>2.3. 1 9. 1 1</t>
  </si>
  <si>
    <t>2.3. 1 9. 199</t>
  </si>
  <si>
    <t>2.3. 110. 1 1</t>
  </si>
  <si>
    <t>2.3. 110. 1 4</t>
  </si>
  <si>
    <t>2.3. 111. 1 1</t>
  </si>
  <si>
    <t>2.3. 111. 1 2</t>
  </si>
  <si>
    <t>2.3. 111. 1 3</t>
  </si>
  <si>
    <t>2.3. 111. 1 4</t>
  </si>
  <si>
    <t>2.3. 111. 1 5</t>
  </si>
  <si>
    <t>2.3. 111. 1 6</t>
  </si>
  <si>
    <t>2.3. 199. 1 1</t>
  </si>
  <si>
    <t>2.3. 199. 1 2</t>
  </si>
  <si>
    <t>2.3. 199. 1 4</t>
  </si>
  <si>
    <t>2.3. 2 1. 1 2</t>
  </si>
  <si>
    <t>2.3. 2 1. 199</t>
  </si>
  <si>
    <t>2.3. 2 1. 2 3</t>
  </si>
  <si>
    <t>2.3. 2 2. 2 2</t>
  </si>
  <si>
    <t>2.3. 2 2. 3 1</t>
  </si>
  <si>
    <t>2.3. 2 2. 399</t>
  </si>
  <si>
    <t>2.3. 2 2. 4 2</t>
  </si>
  <si>
    <t>2.3. 2 2. 4 3</t>
  </si>
  <si>
    <t>2.3. 2 5. 1 3</t>
  </si>
  <si>
    <t>2.3. 2 5. 1 4</t>
  </si>
  <si>
    <t>2.3. 2 6. 1 1</t>
  </si>
  <si>
    <t>2.3. 2 6. 1 2</t>
  </si>
  <si>
    <t>2.3. 2 6. 2 1</t>
  </si>
  <si>
    <t>2.3. 2 6. 299</t>
  </si>
  <si>
    <t>2.3. 2 6. 3 2</t>
  </si>
  <si>
    <t>2.3. 2 6. 3 3</t>
  </si>
  <si>
    <t>2.3. 2 6. 3 4</t>
  </si>
  <si>
    <t>2.3. 2 6. 4 1</t>
  </si>
  <si>
    <t>2.3. 2 7. 2 1</t>
  </si>
  <si>
    <t>2.3. 2 7. 2 2</t>
  </si>
  <si>
    <t>2.3. 2 7. 2 5</t>
  </si>
  <si>
    <t>2.3. 2 7. 299</t>
  </si>
  <si>
    <t>2.3. 2 7. 3 1</t>
  </si>
  <si>
    <t>2.3. 2 7. 3 2</t>
  </si>
  <si>
    <t>2.3. 2 7. 4 1</t>
  </si>
  <si>
    <t>2.3. 2 7. 5 2</t>
  </si>
  <si>
    <t>2.3. 2 7. 9 5</t>
  </si>
  <si>
    <t>2.3. 2 7. 999</t>
  </si>
  <si>
    <t>2.3. 2 7.10 2</t>
  </si>
  <si>
    <t>2.3. 2 7.11 1</t>
  </si>
  <si>
    <t>2.3. 2 7.11 3</t>
  </si>
  <si>
    <t>PIA</t>
  </si>
  <si>
    <t>PIM</t>
  </si>
  <si>
    <t>PIM2015 como % de base</t>
  </si>
  <si>
    <t>CERTIFICACION PRESUPUESTARIA</t>
  </si>
  <si>
    <t>Eje2015</t>
  </si>
  <si>
    <t>Porcentajer (ejec2015, PIM2015)</t>
  </si>
  <si>
    <t>2.3. 2 8. 1 1 CONTRATO ADMINISTRATIVO DE SEVICIOS</t>
  </si>
  <si>
    <t>2.3. 1 8. 1 2  MEDICAMENTOS</t>
  </si>
  <si>
    <t>2.3. 1 8. 2 1 MATERIAL, INSUMOS, INSTRUMENTAL Y ACCESORIOS MEDICOS</t>
  </si>
  <si>
    <t>2.3. 2 7.11 99 SERVICIOIS DIVERSOS</t>
  </si>
  <si>
    <t>2.3. 2 8. 1 2 CONTRIBUCIONES A ESSALUD DE CAS</t>
  </si>
  <si>
    <t>2.3. 2 1. 2 2 VIATICOS Y ASIGNACIONES POR COMISION DE SERVICIOS</t>
  </si>
  <si>
    <t>2.3. 1 5. 3 1 ASEO, LIMPIEZA Y TOCADOR</t>
  </si>
  <si>
    <t>2.3. 1 3. 1 1 COMBUSTIBLES Y CARBURANTES</t>
  </si>
  <si>
    <t>2.3. 1 1. 1 1 ALIMENTOS Y BEBIDAS PARA CONSUMO HUMANO</t>
  </si>
  <si>
    <t>2.3. 199. 1 3 LIBROS, DIARIOS, REVISTAS Y OTROS BIENES IMPRESOS</t>
  </si>
  <si>
    <t>2.3. 1 5. 1 2 PAPELERIA EN NGENERAL, UTILES Y MATERIALES DE OFICINA</t>
  </si>
  <si>
    <t>2.3. 2 1. 299 OTROS GASTOS</t>
  </si>
  <si>
    <t>2.3. 2 4. 1 1 DE EDIFICACIONES, OFICINAS Y ESTRUCTURAS</t>
  </si>
  <si>
    <t>2.3. 2 4. 1 5 DE MAQUINARIAS Y EQUIPOS</t>
  </si>
  <si>
    <t>2.3. 2 2. 1 1 SERVICIO DE SUMINISTRO DE ENERGIA ELECTRICA</t>
  </si>
  <si>
    <t>2.3. 1 2. 1 1 VESTUARIO, ACCESORIOS Y PRENDAS DE VESTIR</t>
  </si>
  <si>
    <t>2.3. 2 7.10 1 SEMINARIOS, TALLERES Y SIMILARES ORGANIZADOS POR LA INSTITUCION</t>
  </si>
  <si>
    <t>2.3. 2 3. 1 2 SERVICIO DE SEGURIDAD Y VIGILANCIA</t>
  </si>
  <si>
    <t>2.3. 2 1. 2 1 PASAJES Y GASTOS DE TRANSPORTE</t>
  </si>
  <si>
    <t>2.3. 1 9. 1 2 MATERIAL DIDACTICOS, ACCESORIOS Y UTILES DE ENSEÑANZA</t>
  </si>
  <si>
    <t>2.3. 2 2. 2 3 SERVICIO DE INTERNET</t>
  </si>
  <si>
    <t>2.3. 1 2. 1 2 TEXTILES Y ACABADOS TEXTILES</t>
  </si>
  <si>
    <t>2.3. 2 4. 1 3 DE VEHICULOS</t>
  </si>
  <si>
    <t>2.3. 1 5. 1 1 REPUESTOS Y ACCESORIOS</t>
  </si>
  <si>
    <t>2.3. 2 7.11 2 TRANSPORTE Y TRASLADO DE CARGA, BIENES Y MATERIALES</t>
  </si>
  <si>
    <t>2.3. 1 7. 1 1 ENSERES</t>
  </si>
  <si>
    <t>2.3. 2 2. 1 2 SERVICIO DE AGUA Y DESAGUE</t>
  </si>
  <si>
    <t>2.3. 2 3. 1 1 SERVICIO Y LIMPIEZA E HIGIENE</t>
  </si>
  <si>
    <t>2.3. 1 5. 4 1 ELECTRICIDAD, ILUMINACION Y ELECTRONICA</t>
  </si>
  <si>
    <t>2.3. 2 5. 1 1 DE EDIFICIOS Y ESTRUCTURAS</t>
  </si>
  <si>
    <t>2.3. 2 5. 1 2  DE VEHICULOS</t>
  </si>
  <si>
    <t>2.3. 2 2. 2 1 SERVICIO DE TELEFONIA MOVIL</t>
  </si>
  <si>
    <t>2.3. 2 4. 199 DE OTROS BIENES Y ACTIVOS</t>
  </si>
  <si>
    <t>2.3. 2 2. 4 1 SERVICIO DE PUBLICIDAD</t>
  </si>
  <si>
    <t>2.3. 1 6. 1 1 DE VEHICULOS</t>
  </si>
  <si>
    <t>2.3. 2 4. 1 4 DE MOBILIARIO Y SIMILARES</t>
  </si>
  <si>
    <t>2.3. 2 7. 199 OTROS SERVICIOS SIMILARES</t>
  </si>
  <si>
    <t>2.3. 199. 199 OTROS BIENES</t>
  </si>
  <si>
    <t>Distribución y ejecución presupuestal en la genérica 2,3, por toda fuente, identificando la específica de gasto: 2,32,7,11,2</t>
  </si>
  <si>
    <t>2,3 - BIENES Y SERVICIOS</t>
  </si>
  <si>
    <t>Compromiso de Gestión SII-14.2: Elaboración de reportes para el seguimiento de compromisos de gestión al mes de agosto 2015</t>
  </si>
  <si>
    <t>2.3. 2 2. 4 4 SERVICIO DE IMPRESIONES, ENCUADEERNACION Y EMPASTADO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</si>
</sst>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/>
      <bottom style="thin">
        <color rgb="FFABABAB"/>
      </bottom>
      <diagonal/>
    </border>
    <border>
      <left style="thin">
        <color indexed="65"/>
      </left>
      <right/>
      <top/>
      <bottom style="thin">
        <color rgb="FFABABAB"/>
      </bottom>
      <diagonal/>
    </border>
    <border>
      <left/>
      <right/>
      <top/>
      <bottom style="thin">
        <color rgb="FFABABAB"/>
      </bottom>
      <diagonal/>
    </border>
    <border>
      <left/>
      <right style="thin">
        <color rgb="FFABABAB"/>
      </right>
      <top/>
      <bottom style="thin">
        <color rgb="FFABABA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5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0" xfId="0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10" xfId="0" applyFont="1" applyBorder="1"/>
    <xf numFmtId="4" fontId="1" fillId="0" borderId="10" xfId="0" applyNumberFormat="1" applyFont="1" applyBorder="1"/>
    <xf numFmtId="0" fontId="1" fillId="0" borderId="11" xfId="0" applyFont="1" applyBorder="1"/>
    <xf numFmtId="4" fontId="1" fillId="0" borderId="11" xfId="0" applyNumberFormat="1" applyFont="1" applyBorder="1"/>
    <xf numFmtId="4" fontId="1" fillId="0" borderId="4" xfId="0" applyNumberFormat="1" applyFont="1" applyBorder="1"/>
    <xf numFmtId="0" fontId="3" fillId="0" borderId="4" xfId="0" applyFont="1" applyFill="1" applyBorder="1" applyAlignment="1">
      <alignment horizontal="center" vertical="center" wrapText="1"/>
    </xf>
    <xf numFmtId="0" fontId="0" fillId="0" borderId="9" xfId="0" applyFont="1" applyBorder="1"/>
    <xf numFmtId="4" fontId="0" fillId="0" borderId="9" xfId="0" applyNumberFormat="1" applyFont="1" applyBorder="1"/>
    <xf numFmtId="0" fontId="0" fillId="0" borderId="10" xfId="0" applyFont="1" applyBorder="1"/>
    <xf numFmtId="4" fontId="0" fillId="0" borderId="10" xfId="0" applyNumberFormat="1" applyFont="1" applyBorder="1"/>
    <xf numFmtId="0" fontId="4" fillId="2" borderId="10" xfId="0" applyFont="1" applyFill="1" applyBorder="1"/>
    <xf numFmtId="4" fontId="4" fillId="2" borderId="10" xfId="0" applyNumberFormat="1" applyFont="1" applyFill="1" applyBorder="1"/>
    <xf numFmtId="10" fontId="0" fillId="0" borderId="9" xfId="0" applyNumberFormat="1" applyFont="1" applyBorder="1"/>
    <xf numFmtId="10" fontId="0" fillId="0" borderId="10" xfId="0" applyNumberFormat="1" applyFont="1" applyBorder="1"/>
    <xf numFmtId="10" fontId="4" fillId="2" borderId="10" xfId="0" applyNumberFormat="1" applyFont="1" applyFill="1" applyBorder="1"/>
    <xf numFmtId="10" fontId="1" fillId="0" borderId="4" xfId="0" applyNumberFormat="1" applyFont="1" applyBorder="1"/>
    <xf numFmtId="0" fontId="5" fillId="3" borderId="0" xfId="0" applyFont="1" applyFill="1" applyAlignment="1">
      <alignment horizontal="center" wrapText="1"/>
    </xf>
    <xf numFmtId="0" fontId="2" fillId="3" borderId="12" xfId="0" applyFont="1" applyFill="1" applyBorder="1" applyAlignment="1">
      <alignment wrapText="1"/>
    </xf>
    <xf numFmtId="0" fontId="2" fillId="3" borderId="13" xfId="0" applyFont="1" applyFill="1" applyBorder="1" applyAlignment="1">
      <alignment wrapText="1"/>
    </xf>
    <xf numFmtId="0" fontId="2" fillId="3" borderId="1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A9" sqref="A9:A18"/>
    </sheetView>
  </sheetViews>
  <sheetFormatPr baseColWidth="10" defaultRowHeight="15" x14ac:dyDescent="0.25"/>
  <cols>
    <col min="1" max="1" width="40.5703125" customWidth="1"/>
    <col min="2" max="2" width="49.5703125" customWidth="1"/>
    <col min="3" max="3" width="15.5703125" bestFit="1" customWidth="1"/>
    <col min="4" max="4" width="16.28515625" bestFit="1" customWidth="1"/>
    <col min="5" max="5" width="16.28515625" customWidth="1"/>
    <col min="6" max="6" width="21.85546875" bestFit="1" customWidth="1"/>
    <col min="7" max="7" width="21" bestFit="1" customWidth="1"/>
    <col min="8" max="8" width="14.85546875" customWidth="1"/>
    <col min="258" max="258" width="50.140625" customWidth="1"/>
    <col min="259" max="259" width="15.28515625" bestFit="1" customWidth="1"/>
    <col min="260" max="260" width="15.5703125" bestFit="1" customWidth="1"/>
    <col min="261" max="261" width="16.28515625" bestFit="1" customWidth="1"/>
    <col min="262" max="262" width="21.85546875" bestFit="1" customWidth="1"/>
    <col min="263" max="263" width="21" bestFit="1" customWidth="1"/>
    <col min="514" max="514" width="50.140625" customWidth="1"/>
    <col min="515" max="515" width="15.28515625" bestFit="1" customWidth="1"/>
    <col min="516" max="516" width="15.5703125" bestFit="1" customWidth="1"/>
    <col min="517" max="517" width="16.28515625" bestFit="1" customWidth="1"/>
    <col min="518" max="518" width="21.85546875" bestFit="1" customWidth="1"/>
    <col min="519" max="519" width="21" bestFit="1" customWidth="1"/>
    <col min="770" max="770" width="50.140625" customWidth="1"/>
    <col min="771" max="771" width="15.28515625" bestFit="1" customWidth="1"/>
    <col min="772" max="772" width="15.5703125" bestFit="1" customWidth="1"/>
    <col min="773" max="773" width="16.28515625" bestFit="1" customWidth="1"/>
    <col min="774" max="774" width="21.85546875" bestFit="1" customWidth="1"/>
    <col min="775" max="775" width="21" bestFit="1" customWidth="1"/>
    <col min="1026" max="1026" width="50.140625" customWidth="1"/>
    <col min="1027" max="1027" width="15.28515625" bestFit="1" customWidth="1"/>
    <col min="1028" max="1028" width="15.5703125" bestFit="1" customWidth="1"/>
    <col min="1029" max="1029" width="16.28515625" bestFit="1" customWidth="1"/>
    <col min="1030" max="1030" width="21.85546875" bestFit="1" customWidth="1"/>
    <col min="1031" max="1031" width="21" bestFit="1" customWidth="1"/>
    <col min="1282" max="1282" width="50.140625" customWidth="1"/>
    <col min="1283" max="1283" width="15.28515625" bestFit="1" customWidth="1"/>
    <col min="1284" max="1284" width="15.5703125" bestFit="1" customWidth="1"/>
    <col min="1285" max="1285" width="16.28515625" bestFit="1" customWidth="1"/>
    <col min="1286" max="1286" width="21.85546875" bestFit="1" customWidth="1"/>
    <col min="1287" max="1287" width="21" bestFit="1" customWidth="1"/>
    <col min="1538" max="1538" width="50.140625" customWidth="1"/>
    <col min="1539" max="1539" width="15.28515625" bestFit="1" customWidth="1"/>
    <col min="1540" max="1540" width="15.5703125" bestFit="1" customWidth="1"/>
    <col min="1541" max="1541" width="16.28515625" bestFit="1" customWidth="1"/>
    <col min="1542" max="1542" width="21.85546875" bestFit="1" customWidth="1"/>
    <col min="1543" max="1543" width="21" bestFit="1" customWidth="1"/>
    <col min="1794" max="1794" width="50.140625" customWidth="1"/>
    <col min="1795" max="1795" width="15.28515625" bestFit="1" customWidth="1"/>
    <col min="1796" max="1796" width="15.5703125" bestFit="1" customWidth="1"/>
    <col min="1797" max="1797" width="16.28515625" bestFit="1" customWidth="1"/>
    <col min="1798" max="1798" width="21.85546875" bestFit="1" customWidth="1"/>
    <col min="1799" max="1799" width="21" bestFit="1" customWidth="1"/>
    <col min="2050" max="2050" width="50.140625" customWidth="1"/>
    <col min="2051" max="2051" width="15.28515625" bestFit="1" customWidth="1"/>
    <col min="2052" max="2052" width="15.5703125" bestFit="1" customWidth="1"/>
    <col min="2053" max="2053" width="16.28515625" bestFit="1" customWidth="1"/>
    <col min="2054" max="2054" width="21.85546875" bestFit="1" customWidth="1"/>
    <col min="2055" max="2055" width="21" bestFit="1" customWidth="1"/>
    <col min="2306" max="2306" width="50.140625" customWidth="1"/>
    <col min="2307" max="2307" width="15.28515625" bestFit="1" customWidth="1"/>
    <col min="2308" max="2308" width="15.5703125" bestFit="1" customWidth="1"/>
    <col min="2309" max="2309" width="16.28515625" bestFit="1" customWidth="1"/>
    <col min="2310" max="2310" width="21.85546875" bestFit="1" customWidth="1"/>
    <col min="2311" max="2311" width="21" bestFit="1" customWidth="1"/>
    <col min="2562" max="2562" width="50.140625" customWidth="1"/>
    <col min="2563" max="2563" width="15.28515625" bestFit="1" customWidth="1"/>
    <col min="2564" max="2564" width="15.5703125" bestFit="1" customWidth="1"/>
    <col min="2565" max="2565" width="16.28515625" bestFit="1" customWidth="1"/>
    <col min="2566" max="2566" width="21.85546875" bestFit="1" customWidth="1"/>
    <col min="2567" max="2567" width="21" bestFit="1" customWidth="1"/>
    <col min="2818" max="2818" width="50.140625" customWidth="1"/>
    <col min="2819" max="2819" width="15.28515625" bestFit="1" customWidth="1"/>
    <col min="2820" max="2820" width="15.5703125" bestFit="1" customWidth="1"/>
    <col min="2821" max="2821" width="16.28515625" bestFit="1" customWidth="1"/>
    <col min="2822" max="2822" width="21.85546875" bestFit="1" customWidth="1"/>
    <col min="2823" max="2823" width="21" bestFit="1" customWidth="1"/>
    <col min="3074" max="3074" width="50.140625" customWidth="1"/>
    <col min="3075" max="3075" width="15.28515625" bestFit="1" customWidth="1"/>
    <col min="3076" max="3076" width="15.5703125" bestFit="1" customWidth="1"/>
    <col min="3077" max="3077" width="16.28515625" bestFit="1" customWidth="1"/>
    <col min="3078" max="3078" width="21.85546875" bestFit="1" customWidth="1"/>
    <col min="3079" max="3079" width="21" bestFit="1" customWidth="1"/>
    <col min="3330" max="3330" width="50.140625" customWidth="1"/>
    <col min="3331" max="3331" width="15.28515625" bestFit="1" customWidth="1"/>
    <col min="3332" max="3332" width="15.5703125" bestFit="1" customWidth="1"/>
    <col min="3333" max="3333" width="16.28515625" bestFit="1" customWidth="1"/>
    <col min="3334" max="3334" width="21.85546875" bestFit="1" customWidth="1"/>
    <col min="3335" max="3335" width="21" bestFit="1" customWidth="1"/>
    <col min="3586" max="3586" width="50.140625" customWidth="1"/>
    <col min="3587" max="3587" width="15.28515625" bestFit="1" customWidth="1"/>
    <col min="3588" max="3588" width="15.5703125" bestFit="1" customWidth="1"/>
    <col min="3589" max="3589" width="16.28515625" bestFit="1" customWidth="1"/>
    <col min="3590" max="3590" width="21.85546875" bestFit="1" customWidth="1"/>
    <col min="3591" max="3591" width="21" bestFit="1" customWidth="1"/>
    <col min="3842" max="3842" width="50.140625" customWidth="1"/>
    <col min="3843" max="3843" width="15.28515625" bestFit="1" customWidth="1"/>
    <col min="3844" max="3844" width="15.5703125" bestFit="1" customWidth="1"/>
    <col min="3845" max="3845" width="16.28515625" bestFit="1" customWidth="1"/>
    <col min="3846" max="3846" width="21.85546875" bestFit="1" customWidth="1"/>
    <col min="3847" max="3847" width="21" bestFit="1" customWidth="1"/>
    <col min="4098" max="4098" width="50.140625" customWidth="1"/>
    <col min="4099" max="4099" width="15.28515625" bestFit="1" customWidth="1"/>
    <col min="4100" max="4100" width="15.5703125" bestFit="1" customWidth="1"/>
    <col min="4101" max="4101" width="16.28515625" bestFit="1" customWidth="1"/>
    <col min="4102" max="4102" width="21.85546875" bestFit="1" customWidth="1"/>
    <col min="4103" max="4103" width="21" bestFit="1" customWidth="1"/>
    <col min="4354" max="4354" width="50.140625" customWidth="1"/>
    <col min="4355" max="4355" width="15.28515625" bestFit="1" customWidth="1"/>
    <col min="4356" max="4356" width="15.5703125" bestFit="1" customWidth="1"/>
    <col min="4357" max="4357" width="16.28515625" bestFit="1" customWidth="1"/>
    <col min="4358" max="4358" width="21.85546875" bestFit="1" customWidth="1"/>
    <col min="4359" max="4359" width="21" bestFit="1" customWidth="1"/>
    <col min="4610" max="4610" width="50.140625" customWidth="1"/>
    <col min="4611" max="4611" width="15.28515625" bestFit="1" customWidth="1"/>
    <col min="4612" max="4612" width="15.5703125" bestFit="1" customWidth="1"/>
    <col min="4613" max="4613" width="16.28515625" bestFit="1" customWidth="1"/>
    <col min="4614" max="4614" width="21.85546875" bestFit="1" customWidth="1"/>
    <col min="4615" max="4615" width="21" bestFit="1" customWidth="1"/>
    <col min="4866" max="4866" width="50.140625" customWidth="1"/>
    <col min="4867" max="4867" width="15.28515625" bestFit="1" customWidth="1"/>
    <col min="4868" max="4868" width="15.5703125" bestFit="1" customWidth="1"/>
    <col min="4869" max="4869" width="16.28515625" bestFit="1" customWidth="1"/>
    <col min="4870" max="4870" width="21.85546875" bestFit="1" customWidth="1"/>
    <col min="4871" max="4871" width="21" bestFit="1" customWidth="1"/>
    <col min="5122" max="5122" width="50.140625" customWidth="1"/>
    <col min="5123" max="5123" width="15.28515625" bestFit="1" customWidth="1"/>
    <col min="5124" max="5124" width="15.5703125" bestFit="1" customWidth="1"/>
    <col min="5125" max="5125" width="16.28515625" bestFit="1" customWidth="1"/>
    <col min="5126" max="5126" width="21.85546875" bestFit="1" customWidth="1"/>
    <col min="5127" max="5127" width="21" bestFit="1" customWidth="1"/>
    <col min="5378" max="5378" width="50.140625" customWidth="1"/>
    <col min="5379" max="5379" width="15.28515625" bestFit="1" customWidth="1"/>
    <col min="5380" max="5380" width="15.5703125" bestFit="1" customWidth="1"/>
    <col min="5381" max="5381" width="16.28515625" bestFit="1" customWidth="1"/>
    <col min="5382" max="5382" width="21.85546875" bestFit="1" customWidth="1"/>
    <col min="5383" max="5383" width="21" bestFit="1" customWidth="1"/>
    <col min="5634" max="5634" width="50.140625" customWidth="1"/>
    <col min="5635" max="5635" width="15.28515625" bestFit="1" customWidth="1"/>
    <col min="5636" max="5636" width="15.5703125" bestFit="1" customWidth="1"/>
    <col min="5637" max="5637" width="16.28515625" bestFit="1" customWidth="1"/>
    <col min="5638" max="5638" width="21.85546875" bestFit="1" customWidth="1"/>
    <col min="5639" max="5639" width="21" bestFit="1" customWidth="1"/>
    <col min="5890" max="5890" width="50.140625" customWidth="1"/>
    <col min="5891" max="5891" width="15.28515625" bestFit="1" customWidth="1"/>
    <col min="5892" max="5892" width="15.5703125" bestFit="1" customWidth="1"/>
    <col min="5893" max="5893" width="16.28515625" bestFit="1" customWidth="1"/>
    <col min="5894" max="5894" width="21.85546875" bestFit="1" customWidth="1"/>
    <col min="5895" max="5895" width="21" bestFit="1" customWidth="1"/>
    <col min="6146" max="6146" width="50.140625" customWidth="1"/>
    <col min="6147" max="6147" width="15.28515625" bestFit="1" customWidth="1"/>
    <col min="6148" max="6148" width="15.5703125" bestFit="1" customWidth="1"/>
    <col min="6149" max="6149" width="16.28515625" bestFit="1" customWidth="1"/>
    <col min="6150" max="6150" width="21.85546875" bestFit="1" customWidth="1"/>
    <col min="6151" max="6151" width="21" bestFit="1" customWidth="1"/>
    <col min="6402" max="6402" width="50.140625" customWidth="1"/>
    <col min="6403" max="6403" width="15.28515625" bestFit="1" customWidth="1"/>
    <col min="6404" max="6404" width="15.5703125" bestFit="1" customWidth="1"/>
    <col min="6405" max="6405" width="16.28515625" bestFit="1" customWidth="1"/>
    <col min="6406" max="6406" width="21.85546875" bestFit="1" customWidth="1"/>
    <col min="6407" max="6407" width="21" bestFit="1" customWidth="1"/>
    <col min="6658" max="6658" width="50.140625" customWidth="1"/>
    <col min="6659" max="6659" width="15.28515625" bestFit="1" customWidth="1"/>
    <col min="6660" max="6660" width="15.5703125" bestFit="1" customWidth="1"/>
    <col min="6661" max="6661" width="16.28515625" bestFit="1" customWidth="1"/>
    <col min="6662" max="6662" width="21.85546875" bestFit="1" customWidth="1"/>
    <col min="6663" max="6663" width="21" bestFit="1" customWidth="1"/>
    <col min="6914" max="6914" width="50.140625" customWidth="1"/>
    <col min="6915" max="6915" width="15.28515625" bestFit="1" customWidth="1"/>
    <col min="6916" max="6916" width="15.5703125" bestFit="1" customWidth="1"/>
    <col min="6917" max="6917" width="16.28515625" bestFit="1" customWidth="1"/>
    <col min="6918" max="6918" width="21.85546875" bestFit="1" customWidth="1"/>
    <col min="6919" max="6919" width="21" bestFit="1" customWidth="1"/>
    <col min="7170" max="7170" width="50.140625" customWidth="1"/>
    <col min="7171" max="7171" width="15.28515625" bestFit="1" customWidth="1"/>
    <col min="7172" max="7172" width="15.5703125" bestFit="1" customWidth="1"/>
    <col min="7173" max="7173" width="16.28515625" bestFit="1" customWidth="1"/>
    <col min="7174" max="7174" width="21.85546875" bestFit="1" customWidth="1"/>
    <col min="7175" max="7175" width="21" bestFit="1" customWidth="1"/>
    <col min="7426" max="7426" width="50.140625" customWidth="1"/>
    <col min="7427" max="7427" width="15.28515625" bestFit="1" customWidth="1"/>
    <col min="7428" max="7428" width="15.5703125" bestFit="1" customWidth="1"/>
    <col min="7429" max="7429" width="16.28515625" bestFit="1" customWidth="1"/>
    <col min="7430" max="7430" width="21.85546875" bestFit="1" customWidth="1"/>
    <col min="7431" max="7431" width="21" bestFit="1" customWidth="1"/>
    <col min="7682" max="7682" width="50.140625" customWidth="1"/>
    <col min="7683" max="7683" width="15.28515625" bestFit="1" customWidth="1"/>
    <col min="7684" max="7684" width="15.5703125" bestFit="1" customWidth="1"/>
    <col min="7685" max="7685" width="16.28515625" bestFit="1" customWidth="1"/>
    <col min="7686" max="7686" width="21.85546875" bestFit="1" customWidth="1"/>
    <col min="7687" max="7687" width="21" bestFit="1" customWidth="1"/>
    <col min="7938" max="7938" width="50.140625" customWidth="1"/>
    <col min="7939" max="7939" width="15.28515625" bestFit="1" customWidth="1"/>
    <col min="7940" max="7940" width="15.5703125" bestFit="1" customWidth="1"/>
    <col min="7941" max="7941" width="16.28515625" bestFit="1" customWidth="1"/>
    <col min="7942" max="7942" width="21.85546875" bestFit="1" customWidth="1"/>
    <col min="7943" max="7943" width="21" bestFit="1" customWidth="1"/>
    <col min="8194" max="8194" width="50.140625" customWidth="1"/>
    <col min="8195" max="8195" width="15.28515625" bestFit="1" customWidth="1"/>
    <col min="8196" max="8196" width="15.5703125" bestFit="1" customWidth="1"/>
    <col min="8197" max="8197" width="16.28515625" bestFit="1" customWidth="1"/>
    <col min="8198" max="8198" width="21.85546875" bestFit="1" customWidth="1"/>
    <col min="8199" max="8199" width="21" bestFit="1" customWidth="1"/>
    <col min="8450" max="8450" width="50.140625" customWidth="1"/>
    <col min="8451" max="8451" width="15.28515625" bestFit="1" customWidth="1"/>
    <col min="8452" max="8452" width="15.5703125" bestFit="1" customWidth="1"/>
    <col min="8453" max="8453" width="16.28515625" bestFit="1" customWidth="1"/>
    <col min="8454" max="8454" width="21.85546875" bestFit="1" customWidth="1"/>
    <col min="8455" max="8455" width="21" bestFit="1" customWidth="1"/>
    <col min="8706" max="8706" width="50.140625" customWidth="1"/>
    <col min="8707" max="8707" width="15.28515625" bestFit="1" customWidth="1"/>
    <col min="8708" max="8708" width="15.5703125" bestFit="1" customWidth="1"/>
    <col min="8709" max="8709" width="16.28515625" bestFit="1" customWidth="1"/>
    <col min="8710" max="8710" width="21.85546875" bestFit="1" customWidth="1"/>
    <col min="8711" max="8711" width="21" bestFit="1" customWidth="1"/>
    <col min="8962" max="8962" width="50.140625" customWidth="1"/>
    <col min="8963" max="8963" width="15.28515625" bestFit="1" customWidth="1"/>
    <col min="8964" max="8964" width="15.5703125" bestFit="1" customWidth="1"/>
    <col min="8965" max="8965" width="16.28515625" bestFit="1" customWidth="1"/>
    <col min="8966" max="8966" width="21.85546875" bestFit="1" customWidth="1"/>
    <col min="8967" max="8967" width="21" bestFit="1" customWidth="1"/>
    <col min="9218" max="9218" width="50.140625" customWidth="1"/>
    <col min="9219" max="9219" width="15.28515625" bestFit="1" customWidth="1"/>
    <col min="9220" max="9220" width="15.5703125" bestFit="1" customWidth="1"/>
    <col min="9221" max="9221" width="16.28515625" bestFit="1" customWidth="1"/>
    <col min="9222" max="9222" width="21.85546875" bestFit="1" customWidth="1"/>
    <col min="9223" max="9223" width="21" bestFit="1" customWidth="1"/>
    <col min="9474" max="9474" width="50.140625" customWidth="1"/>
    <col min="9475" max="9475" width="15.28515625" bestFit="1" customWidth="1"/>
    <col min="9476" max="9476" width="15.5703125" bestFit="1" customWidth="1"/>
    <col min="9477" max="9477" width="16.28515625" bestFit="1" customWidth="1"/>
    <col min="9478" max="9478" width="21.85546875" bestFit="1" customWidth="1"/>
    <col min="9479" max="9479" width="21" bestFit="1" customWidth="1"/>
    <col min="9730" max="9730" width="50.140625" customWidth="1"/>
    <col min="9731" max="9731" width="15.28515625" bestFit="1" customWidth="1"/>
    <col min="9732" max="9732" width="15.5703125" bestFit="1" customWidth="1"/>
    <col min="9733" max="9733" width="16.28515625" bestFit="1" customWidth="1"/>
    <col min="9734" max="9734" width="21.85546875" bestFit="1" customWidth="1"/>
    <col min="9735" max="9735" width="21" bestFit="1" customWidth="1"/>
    <col min="9986" max="9986" width="50.140625" customWidth="1"/>
    <col min="9987" max="9987" width="15.28515625" bestFit="1" customWidth="1"/>
    <col min="9988" max="9988" width="15.5703125" bestFit="1" customWidth="1"/>
    <col min="9989" max="9989" width="16.28515625" bestFit="1" customWidth="1"/>
    <col min="9990" max="9990" width="21.85546875" bestFit="1" customWidth="1"/>
    <col min="9991" max="9991" width="21" bestFit="1" customWidth="1"/>
    <col min="10242" max="10242" width="50.140625" customWidth="1"/>
    <col min="10243" max="10243" width="15.28515625" bestFit="1" customWidth="1"/>
    <col min="10244" max="10244" width="15.5703125" bestFit="1" customWidth="1"/>
    <col min="10245" max="10245" width="16.28515625" bestFit="1" customWidth="1"/>
    <col min="10246" max="10246" width="21.85546875" bestFit="1" customWidth="1"/>
    <col min="10247" max="10247" width="21" bestFit="1" customWidth="1"/>
    <col min="10498" max="10498" width="50.140625" customWidth="1"/>
    <col min="10499" max="10499" width="15.28515625" bestFit="1" customWidth="1"/>
    <col min="10500" max="10500" width="15.5703125" bestFit="1" customWidth="1"/>
    <col min="10501" max="10501" width="16.28515625" bestFit="1" customWidth="1"/>
    <col min="10502" max="10502" width="21.85546875" bestFit="1" customWidth="1"/>
    <col min="10503" max="10503" width="21" bestFit="1" customWidth="1"/>
    <col min="10754" max="10754" width="50.140625" customWidth="1"/>
    <col min="10755" max="10755" width="15.28515625" bestFit="1" customWidth="1"/>
    <col min="10756" max="10756" width="15.5703125" bestFit="1" customWidth="1"/>
    <col min="10757" max="10757" width="16.28515625" bestFit="1" customWidth="1"/>
    <col min="10758" max="10758" width="21.85546875" bestFit="1" customWidth="1"/>
    <col min="10759" max="10759" width="21" bestFit="1" customWidth="1"/>
    <col min="11010" max="11010" width="50.140625" customWidth="1"/>
    <col min="11011" max="11011" width="15.28515625" bestFit="1" customWidth="1"/>
    <col min="11012" max="11012" width="15.5703125" bestFit="1" customWidth="1"/>
    <col min="11013" max="11013" width="16.28515625" bestFit="1" customWidth="1"/>
    <col min="11014" max="11014" width="21.85546875" bestFit="1" customWidth="1"/>
    <col min="11015" max="11015" width="21" bestFit="1" customWidth="1"/>
    <col min="11266" max="11266" width="50.140625" customWidth="1"/>
    <col min="11267" max="11267" width="15.28515625" bestFit="1" customWidth="1"/>
    <col min="11268" max="11268" width="15.5703125" bestFit="1" customWidth="1"/>
    <col min="11269" max="11269" width="16.28515625" bestFit="1" customWidth="1"/>
    <col min="11270" max="11270" width="21.85546875" bestFit="1" customWidth="1"/>
    <col min="11271" max="11271" width="21" bestFit="1" customWidth="1"/>
    <col min="11522" max="11522" width="50.140625" customWidth="1"/>
    <col min="11523" max="11523" width="15.28515625" bestFit="1" customWidth="1"/>
    <col min="11524" max="11524" width="15.5703125" bestFit="1" customWidth="1"/>
    <col min="11525" max="11525" width="16.28515625" bestFit="1" customWidth="1"/>
    <col min="11526" max="11526" width="21.85546875" bestFit="1" customWidth="1"/>
    <col min="11527" max="11527" width="21" bestFit="1" customWidth="1"/>
    <col min="11778" max="11778" width="50.140625" customWidth="1"/>
    <col min="11779" max="11779" width="15.28515625" bestFit="1" customWidth="1"/>
    <col min="11780" max="11780" width="15.5703125" bestFit="1" customWidth="1"/>
    <col min="11781" max="11781" width="16.28515625" bestFit="1" customWidth="1"/>
    <col min="11782" max="11782" width="21.85546875" bestFit="1" customWidth="1"/>
    <col min="11783" max="11783" width="21" bestFit="1" customWidth="1"/>
    <col min="12034" max="12034" width="50.140625" customWidth="1"/>
    <col min="12035" max="12035" width="15.28515625" bestFit="1" customWidth="1"/>
    <col min="12036" max="12036" width="15.5703125" bestFit="1" customWidth="1"/>
    <col min="12037" max="12037" width="16.28515625" bestFit="1" customWidth="1"/>
    <col min="12038" max="12038" width="21.85546875" bestFit="1" customWidth="1"/>
    <col min="12039" max="12039" width="21" bestFit="1" customWidth="1"/>
    <col min="12290" max="12290" width="50.140625" customWidth="1"/>
    <col min="12291" max="12291" width="15.28515625" bestFit="1" customWidth="1"/>
    <col min="12292" max="12292" width="15.5703125" bestFit="1" customWidth="1"/>
    <col min="12293" max="12293" width="16.28515625" bestFit="1" customWidth="1"/>
    <col min="12294" max="12294" width="21.85546875" bestFit="1" customWidth="1"/>
    <col min="12295" max="12295" width="21" bestFit="1" customWidth="1"/>
    <col min="12546" max="12546" width="50.140625" customWidth="1"/>
    <col min="12547" max="12547" width="15.28515625" bestFit="1" customWidth="1"/>
    <col min="12548" max="12548" width="15.5703125" bestFit="1" customWidth="1"/>
    <col min="12549" max="12549" width="16.28515625" bestFit="1" customWidth="1"/>
    <col min="12550" max="12550" width="21.85546875" bestFit="1" customWidth="1"/>
    <col min="12551" max="12551" width="21" bestFit="1" customWidth="1"/>
    <col min="12802" max="12802" width="50.140625" customWidth="1"/>
    <col min="12803" max="12803" width="15.28515625" bestFit="1" customWidth="1"/>
    <col min="12804" max="12804" width="15.5703125" bestFit="1" customWidth="1"/>
    <col min="12805" max="12805" width="16.28515625" bestFit="1" customWidth="1"/>
    <col min="12806" max="12806" width="21.85546875" bestFit="1" customWidth="1"/>
    <col min="12807" max="12807" width="21" bestFit="1" customWidth="1"/>
    <col min="13058" max="13058" width="50.140625" customWidth="1"/>
    <col min="13059" max="13059" width="15.28515625" bestFit="1" customWidth="1"/>
    <col min="13060" max="13060" width="15.5703125" bestFit="1" customWidth="1"/>
    <col min="13061" max="13061" width="16.28515625" bestFit="1" customWidth="1"/>
    <col min="13062" max="13062" width="21.85546875" bestFit="1" customWidth="1"/>
    <col min="13063" max="13063" width="21" bestFit="1" customWidth="1"/>
    <col min="13314" max="13314" width="50.140625" customWidth="1"/>
    <col min="13315" max="13315" width="15.28515625" bestFit="1" customWidth="1"/>
    <col min="13316" max="13316" width="15.5703125" bestFit="1" customWidth="1"/>
    <col min="13317" max="13317" width="16.28515625" bestFit="1" customWidth="1"/>
    <col min="13318" max="13318" width="21.85546875" bestFit="1" customWidth="1"/>
    <col min="13319" max="13319" width="21" bestFit="1" customWidth="1"/>
    <col min="13570" max="13570" width="50.140625" customWidth="1"/>
    <col min="13571" max="13571" width="15.28515625" bestFit="1" customWidth="1"/>
    <col min="13572" max="13572" width="15.5703125" bestFit="1" customWidth="1"/>
    <col min="13573" max="13573" width="16.28515625" bestFit="1" customWidth="1"/>
    <col min="13574" max="13574" width="21.85546875" bestFit="1" customWidth="1"/>
    <col min="13575" max="13575" width="21" bestFit="1" customWidth="1"/>
    <col min="13826" max="13826" width="50.140625" customWidth="1"/>
    <col min="13827" max="13827" width="15.28515625" bestFit="1" customWidth="1"/>
    <col min="13828" max="13828" width="15.5703125" bestFit="1" customWidth="1"/>
    <col min="13829" max="13829" width="16.28515625" bestFit="1" customWidth="1"/>
    <col min="13830" max="13830" width="21.85546875" bestFit="1" customWidth="1"/>
    <col min="13831" max="13831" width="21" bestFit="1" customWidth="1"/>
    <col min="14082" max="14082" width="50.140625" customWidth="1"/>
    <col min="14083" max="14083" width="15.28515625" bestFit="1" customWidth="1"/>
    <col min="14084" max="14084" width="15.5703125" bestFit="1" customWidth="1"/>
    <col min="14085" max="14085" width="16.28515625" bestFit="1" customWidth="1"/>
    <col min="14086" max="14086" width="21.85546875" bestFit="1" customWidth="1"/>
    <col min="14087" max="14087" width="21" bestFit="1" customWidth="1"/>
    <col min="14338" max="14338" width="50.140625" customWidth="1"/>
    <col min="14339" max="14339" width="15.28515625" bestFit="1" customWidth="1"/>
    <col min="14340" max="14340" width="15.5703125" bestFit="1" customWidth="1"/>
    <col min="14341" max="14341" width="16.28515625" bestFit="1" customWidth="1"/>
    <col min="14342" max="14342" width="21.85546875" bestFit="1" customWidth="1"/>
    <col min="14343" max="14343" width="21" bestFit="1" customWidth="1"/>
    <col min="14594" max="14594" width="50.140625" customWidth="1"/>
    <col min="14595" max="14595" width="15.28515625" bestFit="1" customWidth="1"/>
    <col min="14596" max="14596" width="15.5703125" bestFit="1" customWidth="1"/>
    <col min="14597" max="14597" width="16.28515625" bestFit="1" customWidth="1"/>
    <col min="14598" max="14598" width="21.85546875" bestFit="1" customWidth="1"/>
    <col min="14599" max="14599" width="21" bestFit="1" customWidth="1"/>
    <col min="14850" max="14850" width="50.140625" customWidth="1"/>
    <col min="14851" max="14851" width="15.28515625" bestFit="1" customWidth="1"/>
    <col min="14852" max="14852" width="15.5703125" bestFit="1" customWidth="1"/>
    <col min="14853" max="14853" width="16.28515625" bestFit="1" customWidth="1"/>
    <col min="14854" max="14854" width="21.85546875" bestFit="1" customWidth="1"/>
    <col min="14855" max="14855" width="21" bestFit="1" customWidth="1"/>
    <col min="15106" max="15106" width="50.140625" customWidth="1"/>
    <col min="15107" max="15107" width="15.28515625" bestFit="1" customWidth="1"/>
    <col min="15108" max="15108" width="15.5703125" bestFit="1" customWidth="1"/>
    <col min="15109" max="15109" width="16.28515625" bestFit="1" customWidth="1"/>
    <col min="15110" max="15110" width="21.85546875" bestFit="1" customWidth="1"/>
    <col min="15111" max="15111" width="21" bestFit="1" customWidth="1"/>
    <col min="15362" max="15362" width="50.140625" customWidth="1"/>
    <col min="15363" max="15363" width="15.28515625" bestFit="1" customWidth="1"/>
    <col min="15364" max="15364" width="15.5703125" bestFit="1" customWidth="1"/>
    <col min="15365" max="15365" width="16.28515625" bestFit="1" customWidth="1"/>
    <col min="15366" max="15366" width="21.85546875" bestFit="1" customWidth="1"/>
    <col min="15367" max="15367" width="21" bestFit="1" customWidth="1"/>
    <col min="15618" max="15618" width="50.140625" customWidth="1"/>
    <col min="15619" max="15619" width="15.28515625" bestFit="1" customWidth="1"/>
    <col min="15620" max="15620" width="15.5703125" bestFit="1" customWidth="1"/>
    <col min="15621" max="15621" width="16.28515625" bestFit="1" customWidth="1"/>
    <col min="15622" max="15622" width="21.85546875" bestFit="1" customWidth="1"/>
    <col min="15623" max="15623" width="21" bestFit="1" customWidth="1"/>
    <col min="15874" max="15874" width="50.140625" customWidth="1"/>
    <col min="15875" max="15875" width="15.28515625" bestFit="1" customWidth="1"/>
    <col min="15876" max="15876" width="15.5703125" bestFit="1" customWidth="1"/>
    <col min="15877" max="15877" width="16.28515625" bestFit="1" customWidth="1"/>
    <col min="15878" max="15878" width="21.85546875" bestFit="1" customWidth="1"/>
    <col min="15879" max="15879" width="21" bestFit="1" customWidth="1"/>
    <col min="16130" max="16130" width="50.140625" customWidth="1"/>
    <col min="16131" max="16131" width="15.28515625" bestFit="1" customWidth="1"/>
    <col min="16132" max="16132" width="15.5703125" bestFit="1" customWidth="1"/>
    <col min="16133" max="16133" width="16.28515625" bestFit="1" customWidth="1"/>
    <col min="16134" max="16134" width="21.85546875" bestFit="1" customWidth="1"/>
    <col min="16135" max="16135" width="21" bestFit="1" customWidth="1"/>
  </cols>
  <sheetData>
    <row r="1" spans="1:8" ht="62.25" customHeight="1" x14ac:dyDescent="0.5">
      <c r="A1" s="30" t="s">
        <v>99</v>
      </c>
      <c r="B1" s="30"/>
      <c r="C1" s="30"/>
      <c r="D1" s="30"/>
      <c r="E1" s="30"/>
      <c r="F1" s="30"/>
      <c r="G1" s="30"/>
      <c r="H1" s="30"/>
    </row>
    <row r="2" spans="1:8" ht="5.25" customHeight="1" x14ac:dyDescent="0.25">
      <c r="A2" s="1"/>
      <c r="B2" s="2"/>
      <c r="C2" s="1"/>
      <c r="D2" s="2"/>
      <c r="E2" s="2"/>
      <c r="F2" s="2"/>
      <c r="G2" s="3"/>
    </row>
    <row r="3" spans="1:8" ht="36.75" customHeight="1" x14ac:dyDescent="0.25">
      <c r="A3" s="10"/>
      <c r="B3" s="13"/>
      <c r="C3" s="11" t="s">
        <v>53</v>
      </c>
      <c r="D3" s="11" t="s">
        <v>54</v>
      </c>
      <c r="E3" s="12" t="s">
        <v>55</v>
      </c>
      <c r="F3" s="12" t="s">
        <v>56</v>
      </c>
      <c r="G3" s="11" t="s">
        <v>57</v>
      </c>
      <c r="H3" s="19" t="s">
        <v>58</v>
      </c>
    </row>
    <row r="4" spans="1:8" ht="18" customHeight="1" x14ac:dyDescent="0.25">
      <c r="A4" s="10"/>
      <c r="B4" s="20" t="s">
        <v>59</v>
      </c>
      <c r="C4" s="21">
        <v>25570977</v>
      </c>
      <c r="D4" s="21">
        <v>40434742</v>
      </c>
      <c r="E4" s="26">
        <f>D4/96100940</f>
        <v>0.42075282510243917</v>
      </c>
      <c r="F4" s="21">
        <v>28884366.470000006</v>
      </c>
      <c r="G4" s="21">
        <v>22237669.860000007</v>
      </c>
      <c r="H4" s="26">
        <f>G4/D4</f>
        <v>0.54996443058793365</v>
      </c>
    </row>
    <row r="5" spans="1:8" ht="18" customHeight="1" x14ac:dyDescent="0.25">
      <c r="A5" s="10"/>
      <c r="B5" s="22" t="s">
        <v>60</v>
      </c>
      <c r="C5" s="23">
        <v>1665399</v>
      </c>
      <c r="D5" s="23">
        <v>11989585</v>
      </c>
      <c r="E5" s="26">
        <f t="shared" ref="E5:E68" si="0">D5/96100940</f>
        <v>0.12476033012788429</v>
      </c>
      <c r="F5" s="23">
        <v>5292413.03</v>
      </c>
      <c r="G5" s="23">
        <v>3569860.5700000003</v>
      </c>
      <c r="H5" s="27">
        <f t="shared" ref="H5:H68" si="1">G5/D5</f>
        <v>0.29774680024371153</v>
      </c>
    </row>
    <row r="6" spans="1:8" ht="18" customHeight="1" x14ac:dyDescent="0.25">
      <c r="A6" s="10"/>
      <c r="B6" s="22" t="s">
        <v>61</v>
      </c>
      <c r="C6" s="23">
        <v>5169256</v>
      </c>
      <c r="D6" s="23">
        <v>10851609</v>
      </c>
      <c r="E6" s="26">
        <f t="shared" si="0"/>
        <v>0.11291886426917364</v>
      </c>
      <c r="F6" s="23">
        <v>7278448.8000000026</v>
      </c>
      <c r="G6" s="23">
        <v>3442903</v>
      </c>
      <c r="H6" s="27">
        <f t="shared" si="1"/>
        <v>0.31727119913738139</v>
      </c>
    </row>
    <row r="7" spans="1:8" ht="18" customHeight="1" x14ac:dyDescent="0.25">
      <c r="A7" s="10"/>
      <c r="B7" s="22" t="s">
        <v>62</v>
      </c>
      <c r="C7" s="23">
        <v>770245</v>
      </c>
      <c r="D7" s="23">
        <v>5457186</v>
      </c>
      <c r="E7" s="26">
        <f t="shared" si="0"/>
        <v>5.6785979408734193E-2</v>
      </c>
      <c r="F7" s="23">
        <v>4061912.8100000005</v>
      </c>
      <c r="G7" s="23">
        <v>3387181.2600000007</v>
      </c>
      <c r="H7" s="27">
        <f t="shared" si="1"/>
        <v>0.62068275847662158</v>
      </c>
    </row>
    <row r="8" spans="1:8" ht="18" customHeight="1" x14ac:dyDescent="0.25">
      <c r="A8" s="10"/>
      <c r="B8" s="22" t="s">
        <v>63</v>
      </c>
      <c r="C8" s="23">
        <v>1602507</v>
      </c>
      <c r="D8" s="23">
        <v>2726389</v>
      </c>
      <c r="E8" s="26">
        <f t="shared" si="0"/>
        <v>2.8370055485409405E-2</v>
      </c>
      <c r="F8" s="23">
        <v>1878932.7200000002</v>
      </c>
      <c r="G8" s="23">
        <v>1358897.87</v>
      </c>
      <c r="H8" s="27">
        <f t="shared" si="1"/>
        <v>0.49842405834237158</v>
      </c>
    </row>
    <row r="9" spans="1:8" ht="18" customHeight="1" x14ac:dyDescent="0.25">
      <c r="A9" s="31" t="s">
        <v>97</v>
      </c>
      <c r="B9" s="22" t="s">
        <v>64</v>
      </c>
      <c r="C9" s="23">
        <v>1325499</v>
      </c>
      <c r="D9" s="23">
        <v>2599912</v>
      </c>
      <c r="E9" s="26">
        <f t="shared" si="0"/>
        <v>2.7053970543888542E-2</v>
      </c>
      <c r="F9" s="23">
        <v>1868700.5</v>
      </c>
      <c r="G9" s="23">
        <v>1106255.6000000001</v>
      </c>
      <c r="H9" s="27">
        <f t="shared" si="1"/>
        <v>0.42549732452483013</v>
      </c>
    </row>
    <row r="10" spans="1:8" ht="18" customHeight="1" x14ac:dyDescent="0.25">
      <c r="A10" s="32"/>
      <c r="B10" s="22" t="s">
        <v>65</v>
      </c>
      <c r="C10" s="23">
        <v>665417</v>
      </c>
      <c r="D10" s="23">
        <v>2103470</v>
      </c>
      <c r="E10" s="26">
        <f t="shared" si="0"/>
        <v>2.1888131375197788E-2</v>
      </c>
      <c r="F10" s="23">
        <v>1604939.46</v>
      </c>
      <c r="G10" s="23">
        <v>739137.95</v>
      </c>
      <c r="H10" s="27">
        <f t="shared" si="1"/>
        <v>0.35138982253134105</v>
      </c>
    </row>
    <row r="11" spans="1:8" ht="18" customHeight="1" x14ac:dyDescent="0.25">
      <c r="A11" s="32"/>
      <c r="B11" s="22" t="s">
        <v>66</v>
      </c>
      <c r="C11" s="23">
        <v>1187220</v>
      </c>
      <c r="D11" s="23">
        <v>1929533</v>
      </c>
      <c r="E11" s="26">
        <f t="shared" si="0"/>
        <v>2.0078190702401039E-2</v>
      </c>
      <c r="F11" s="23">
        <v>1404332.8000000003</v>
      </c>
      <c r="G11" s="23">
        <v>464596.39</v>
      </c>
      <c r="H11" s="27">
        <f t="shared" si="1"/>
        <v>0.24078177983999238</v>
      </c>
    </row>
    <row r="12" spans="1:8" ht="18" customHeight="1" x14ac:dyDescent="0.25">
      <c r="A12" s="32"/>
      <c r="B12" s="22" t="s">
        <v>67</v>
      </c>
      <c r="C12" s="23">
        <v>1177231</v>
      </c>
      <c r="D12" s="23">
        <v>1654620</v>
      </c>
      <c r="E12" s="26">
        <f t="shared" si="0"/>
        <v>1.7217521493546266E-2</v>
      </c>
      <c r="F12" s="23">
        <v>1443682.1999999993</v>
      </c>
      <c r="G12" s="23">
        <v>745408.4</v>
      </c>
      <c r="H12" s="27">
        <f t="shared" si="1"/>
        <v>0.45050126312990296</v>
      </c>
    </row>
    <row r="13" spans="1:8" ht="18" customHeight="1" x14ac:dyDescent="0.25">
      <c r="A13" s="32"/>
      <c r="B13" s="22" t="s">
        <v>68</v>
      </c>
      <c r="C13" s="23">
        <v>282751</v>
      </c>
      <c r="D13" s="23">
        <v>1538960</v>
      </c>
      <c r="E13" s="26">
        <f t="shared" si="0"/>
        <v>1.6013995284541442E-2</v>
      </c>
      <c r="F13" s="23">
        <v>726880.49999999965</v>
      </c>
      <c r="G13" s="23">
        <v>261184.81999999995</v>
      </c>
      <c r="H13" s="27">
        <f t="shared" si="1"/>
        <v>0.16971514529292506</v>
      </c>
    </row>
    <row r="14" spans="1:8" ht="18" customHeight="1" x14ac:dyDescent="0.25">
      <c r="A14" s="32"/>
      <c r="B14" s="22" t="s">
        <v>69</v>
      </c>
      <c r="C14" s="23">
        <v>744947</v>
      </c>
      <c r="D14" s="23">
        <v>1167695</v>
      </c>
      <c r="E14" s="26">
        <f t="shared" si="0"/>
        <v>1.2150713614247686E-2</v>
      </c>
      <c r="F14" s="23">
        <v>757470.83</v>
      </c>
      <c r="G14" s="23">
        <v>591807.50000000035</v>
      </c>
      <c r="H14" s="27">
        <f t="shared" si="1"/>
        <v>0.50681684857775389</v>
      </c>
    </row>
    <row r="15" spans="1:8" ht="18" customHeight="1" x14ac:dyDescent="0.25">
      <c r="A15" s="32"/>
      <c r="B15" s="22" t="s">
        <v>70</v>
      </c>
      <c r="C15" s="23">
        <v>575495</v>
      </c>
      <c r="D15" s="23">
        <v>1160996</v>
      </c>
      <c r="E15" s="26">
        <f t="shared" si="0"/>
        <v>1.2081005659257859E-2</v>
      </c>
      <c r="F15" s="23">
        <v>584555</v>
      </c>
      <c r="G15" s="23">
        <v>269900.77</v>
      </c>
      <c r="H15" s="27">
        <f t="shared" si="1"/>
        <v>0.23247347105416385</v>
      </c>
    </row>
    <row r="16" spans="1:8" ht="18" customHeight="1" x14ac:dyDescent="0.25">
      <c r="A16" s="32"/>
      <c r="B16" s="22" t="s">
        <v>71</v>
      </c>
      <c r="C16" s="23">
        <v>154383</v>
      </c>
      <c r="D16" s="23">
        <v>851060</v>
      </c>
      <c r="E16" s="26">
        <f t="shared" si="0"/>
        <v>8.8558967269206732E-3</v>
      </c>
      <c r="F16" s="23">
        <v>809265.51</v>
      </c>
      <c r="G16" s="23">
        <v>595881.55999999994</v>
      </c>
      <c r="H16" s="27">
        <f t="shared" si="1"/>
        <v>0.70016398373792677</v>
      </c>
    </row>
    <row r="17" spans="1:8" ht="18" customHeight="1" x14ac:dyDescent="0.25">
      <c r="A17" s="32"/>
      <c r="B17" s="22" t="s">
        <v>72</v>
      </c>
      <c r="C17" s="23">
        <v>1499815</v>
      </c>
      <c r="D17" s="23">
        <v>799610</v>
      </c>
      <c r="E17" s="26">
        <f t="shared" si="0"/>
        <v>8.3205221509800014E-3</v>
      </c>
      <c r="F17" s="23">
        <v>501317.44</v>
      </c>
      <c r="G17" s="23">
        <v>304331.39999999997</v>
      </c>
      <c r="H17" s="27">
        <f t="shared" si="1"/>
        <v>0.38059979239879438</v>
      </c>
    </row>
    <row r="18" spans="1:8" ht="18" customHeight="1" x14ac:dyDescent="0.25">
      <c r="A18" s="33"/>
      <c r="B18" s="22" t="s">
        <v>100</v>
      </c>
      <c r="C18" s="23">
        <v>548812</v>
      </c>
      <c r="D18" s="23">
        <v>796020</v>
      </c>
      <c r="E18" s="26">
        <f t="shared" si="0"/>
        <v>8.2831655965071721E-3</v>
      </c>
      <c r="F18" s="23">
        <v>349781.88000000006</v>
      </c>
      <c r="G18" s="23">
        <v>161725.18</v>
      </c>
      <c r="H18" s="27">
        <f t="shared" si="1"/>
        <v>0.203167231979096</v>
      </c>
    </row>
    <row r="19" spans="1:8" ht="18" customHeight="1" x14ac:dyDescent="0.25">
      <c r="A19" s="10"/>
      <c r="B19" s="22" t="s">
        <v>73</v>
      </c>
      <c r="C19" s="23">
        <v>539881</v>
      </c>
      <c r="D19" s="23">
        <v>770128</v>
      </c>
      <c r="E19" s="26">
        <f t="shared" si="0"/>
        <v>8.0137405523816943E-3</v>
      </c>
      <c r="F19" s="23">
        <v>701596</v>
      </c>
      <c r="G19" s="23">
        <v>604688.65</v>
      </c>
      <c r="H19" s="27">
        <f t="shared" si="1"/>
        <v>0.78517941173415329</v>
      </c>
    </row>
    <row r="20" spans="1:8" ht="18" customHeight="1" x14ac:dyDescent="0.25">
      <c r="A20" s="10"/>
      <c r="B20" s="22" t="s">
        <v>74</v>
      </c>
      <c r="C20" s="23">
        <v>596151</v>
      </c>
      <c r="D20" s="23">
        <v>768572</v>
      </c>
      <c r="E20" s="26">
        <f t="shared" si="0"/>
        <v>7.9975492435349748E-3</v>
      </c>
      <c r="F20" s="23">
        <v>428228.97000000003</v>
      </c>
      <c r="G20" s="23">
        <v>133862.91999999998</v>
      </c>
      <c r="H20" s="27">
        <f t="shared" si="1"/>
        <v>0.17417095600672414</v>
      </c>
    </row>
    <row r="21" spans="1:8" ht="18" customHeight="1" x14ac:dyDescent="0.25">
      <c r="A21" s="10"/>
      <c r="B21" s="22" t="s">
        <v>75</v>
      </c>
      <c r="C21" s="23">
        <v>158566</v>
      </c>
      <c r="D21" s="23">
        <v>591910</v>
      </c>
      <c r="E21" s="26">
        <f t="shared" si="0"/>
        <v>6.1592529688055076E-3</v>
      </c>
      <c r="F21" s="23">
        <v>155312.5</v>
      </c>
      <c r="G21" s="23">
        <v>108603</v>
      </c>
      <c r="H21" s="27">
        <f t="shared" si="1"/>
        <v>0.18347890726630739</v>
      </c>
    </row>
    <row r="22" spans="1:8" ht="18" customHeight="1" x14ac:dyDescent="0.25">
      <c r="A22" s="10"/>
      <c r="B22" s="22" t="s">
        <v>76</v>
      </c>
      <c r="C22" s="23">
        <v>367066</v>
      </c>
      <c r="D22" s="23">
        <v>582450</v>
      </c>
      <c r="E22" s="26">
        <f t="shared" si="0"/>
        <v>6.060814805765688E-3</v>
      </c>
      <c r="F22" s="23">
        <v>540946.28</v>
      </c>
      <c r="G22" s="23">
        <v>229475.36</v>
      </c>
      <c r="H22" s="27">
        <f t="shared" si="1"/>
        <v>0.3939829341574384</v>
      </c>
    </row>
    <row r="23" spans="1:8" ht="18" customHeight="1" x14ac:dyDescent="0.25">
      <c r="A23" s="10"/>
      <c r="B23" s="22" t="s">
        <v>77</v>
      </c>
      <c r="C23" s="23">
        <v>276510</v>
      </c>
      <c r="D23" s="23">
        <v>532669</v>
      </c>
      <c r="E23" s="26">
        <f t="shared" si="0"/>
        <v>5.5428073856509628E-3</v>
      </c>
      <c r="F23" s="23">
        <v>359415</v>
      </c>
      <c r="G23" s="23">
        <v>156292</v>
      </c>
      <c r="H23" s="27">
        <f t="shared" si="1"/>
        <v>0.29341298254638432</v>
      </c>
    </row>
    <row r="24" spans="1:8" ht="18" customHeight="1" x14ac:dyDescent="0.25">
      <c r="A24" s="10"/>
      <c r="B24" s="22" t="s">
        <v>78</v>
      </c>
      <c r="C24" s="23">
        <v>177266</v>
      </c>
      <c r="D24" s="23">
        <v>516659</v>
      </c>
      <c r="E24" s="26">
        <f t="shared" si="0"/>
        <v>5.3762117207178202E-3</v>
      </c>
      <c r="F24" s="23">
        <v>328307</v>
      </c>
      <c r="G24" s="23">
        <v>32127</v>
      </c>
      <c r="H24" s="27">
        <f t="shared" si="1"/>
        <v>6.2182213026386844E-2</v>
      </c>
    </row>
    <row r="25" spans="1:8" ht="18" customHeight="1" x14ac:dyDescent="0.25">
      <c r="A25" s="10"/>
      <c r="B25" s="22" t="s">
        <v>79</v>
      </c>
      <c r="C25" s="23">
        <v>109938</v>
      </c>
      <c r="D25" s="23">
        <v>484384</v>
      </c>
      <c r="E25" s="26">
        <f t="shared" si="0"/>
        <v>5.0403669308541621E-3</v>
      </c>
      <c r="F25" s="23">
        <v>256471</v>
      </c>
      <c r="G25" s="23">
        <v>218217.79999999996</v>
      </c>
      <c r="H25" s="27">
        <f t="shared" si="1"/>
        <v>0.45050579705357724</v>
      </c>
    </row>
    <row r="26" spans="1:8" ht="18" customHeight="1" x14ac:dyDescent="0.25">
      <c r="A26" s="10"/>
      <c r="B26" s="22" t="s">
        <v>80</v>
      </c>
      <c r="C26" s="23">
        <v>286025</v>
      </c>
      <c r="D26" s="23">
        <v>482894</v>
      </c>
      <c r="E26" s="26">
        <f t="shared" si="0"/>
        <v>5.0248623998891163E-3</v>
      </c>
      <c r="F26" s="23">
        <v>131785.96000000002</v>
      </c>
      <c r="G26" s="23">
        <v>92115.87999999999</v>
      </c>
      <c r="H26" s="27">
        <f t="shared" si="1"/>
        <v>0.19075797172878517</v>
      </c>
    </row>
    <row r="27" spans="1:8" ht="18" customHeight="1" x14ac:dyDescent="0.25">
      <c r="A27" s="10"/>
      <c r="B27" s="22" t="s">
        <v>88</v>
      </c>
      <c r="C27" s="23">
        <v>291800</v>
      </c>
      <c r="D27" s="23">
        <v>443600</v>
      </c>
      <c r="E27" s="26">
        <f t="shared" si="0"/>
        <v>4.6159798228820655E-3</v>
      </c>
      <c r="F27" s="23">
        <v>316127</v>
      </c>
      <c r="G27" s="23">
        <v>233846.64</v>
      </c>
      <c r="H27" s="27">
        <f t="shared" si="1"/>
        <v>0.52715653742110014</v>
      </c>
    </row>
    <row r="28" spans="1:8" ht="18" customHeight="1" x14ac:dyDescent="0.25">
      <c r="A28" s="10"/>
      <c r="B28" s="22" t="s">
        <v>81</v>
      </c>
      <c r="C28" s="23">
        <v>99705</v>
      </c>
      <c r="D28" s="23">
        <v>418190</v>
      </c>
      <c r="E28" s="26">
        <f t="shared" si="0"/>
        <v>4.3515703384378965E-3</v>
      </c>
      <c r="F28" s="23">
        <v>156577.54</v>
      </c>
      <c r="G28" s="23">
        <v>98282.3</v>
      </c>
      <c r="H28" s="27">
        <f t="shared" si="1"/>
        <v>0.235018293120352</v>
      </c>
    </row>
    <row r="29" spans="1:8" ht="18" customHeight="1" x14ac:dyDescent="0.25">
      <c r="A29" s="10"/>
      <c r="B29" s="22" t="s">
        <v>82</v>
      </c>
      <c r="C29" s="23">
        <v>174364</v>
      </c>
      <c r="D29" s="23">
        <v>393476</v>
      </c>
      <c r="E29" s="26">
        <f t="shared" si="0"/>
        <v>4.094403238927736E-3</v>
      </c>
      <c r="F29" s="23">
        <v>217073.87000000002</v>
      </c>
      <c r="G29" s="23">
        <v>158718.12</v>
      </c>
      <c r="H29" s="27">
        <f t="shared" si="1"/>
        <v>0.40337433541054601</v>
      </c>
    </row>
    <row r="30" spans="1:8" ht="18" customHeight="1" x14ac:dyDescent="0.25">
      <c r="A30" s="10"/>
      <c r="B30" s="24" t="s">
        <v>83</v>
      </c>
      <c r="C30" s="25">
        <v>21620</v>
      </c>
      <c r="D30" s="25">
        <v>370888</v>
      </c>
      <c r="E30" s="28">
        <f t="shared" si="0"/>
        <v>3.8593587117878346E-3</v>
      </c>
      <c r="F30" s="25">
        <v>215071</v>
      </c>
      <c r="G30" s="25">
        <v>47553.8</v>
      </c>
      <c r="H30" s="28">
        <f t="shared" si="1"/>
        <v>0.12821606522723841</v>
      </c>
    </row>
    <row r="31" spans="1:8" ht="18" customHeight="1" x14ac:dyDescent="0.25">
      <c r="A31" s="10"/>
      <c r="B31" s="22" t="s">
        <v>84</v>
      </c>
      <c r="C31" s="23">
        <v>223927</v>
      </c>
      <c r="D31" s="23">
        <v>311853</v>
      </c>
      <c r="E31" s="26">
        <f t="shared" si="0"/>
        <v>3.2450567080821477E-3</v>
      </c>
      <c r="F31" s="23">
        <v>44862.100000000006</v>
      </c>
      <c r="G31" s="23">
        <v>31250.52</v>
      </c>
      <c r="H31" s="27">
        <f t="shared" si="1"/>
        <v>0.10020913699723909</v>
      </c>
    </row>
    <row r="32" spans="1:8" ht="18" customHeight="1" x14ac:dyDescent="0.25">
      <c r="A32" s="10"/>
      <c r="B32" s="22" t="s">
        <v>85</v>
      </c>
      <c r="C32" s="23">
        <v>258550</v>
      </c>
      <c r="D32" s="23">
        <v>302150</v>
      </c>
      <c r="E32" s="26">
        <f t="shared" si="0"/>
        <v>3.1440899537507126E-3</v>
      </c>
      <c r="F32" s="23">
        <v>253750</v>
      </c>
      <c r="G32" s="23">
        <v>182681.66</v>
      </c>
      <c r="H32" s="27">
        <f t="shared" si="1"/>
        <v>0.60460585801754096</v>
      </c>
    </row>
    <row r="33" spans="1:8" ht="18" customHeight="1" x14ac:dyDescent="0.25">
      <c r="A33" s="10"/>
      <c r="B33" s="22" t="s">
        <v>86</v>
      </c>
      <c r="C33" s="23">
        <v>236220</v>
      </c>
      <c r="D33" s="23">
        <v>288430</v>
      </c>
      <c r="E33" s="26">
        <f t="shared" si="0"/>
        <v>3.0013234001665333E-3</v>
      </c>
      <c r="F33" s="23">
        <v>281891.95</v>
      </c>
      <c r="G33" s="23">
        <v>144066.21999999997</v>
      </c>
      <c r="H33" s="27">
        <f t="shared" si="1"/>
        <v>0.49948417293624092</v>
      </c>
    </row>
    <row r="34" spans="1:8" ht="18" customHeight="1" x14ac:dyDescent="0.25">
      <c r="A34" s="10"/>
      <c r="B34" s="22" t="s">
        <v>87</v>
      </c>
      <c r="C34" s="23">
        <v>86930</v>
      </c>
      <c r="D34" s="23">
        <v>270870</v>
      </c>
      <c r="E34" s="26">
        <f t="shared" si="0"/>
        <v>2.8185988607395515E-3</v>
      </c>
      <c r="F34" s="23">
        <v>119213.31999999999</v>
      </c>
      <c r="G34" s="23">
        <v>34920.33</v>
      </c>
      <c r="H34" s="27">
        <f t="shared" si="1"/>
        <v>0.12891914940746485</v>
      </c>
    </row>
    <row r="35" spans="1:8" ht="18" customHeight="1" x14ac:dyDescent="0.25">
      <c r="A35" s="10"/>
      <c r="B35" s="22" t="s">
        <v>89</v>
      </c>
      <c r="C35" s="23">
        <v>0</v>
      </c>
      <c r="D35" s="23">
        <v>255000</v>
      </c>
      <c r="E35" s="27">
        <f t="shared" si="0"/>
        <v>2.6534599973735947E-3</v>
      </c>
      <c r="F35" s="23">
        <v>15000</v>
      </c>
      <c r="G35" s="23">
        <v>12200</v>
      </c>
      <c r="H35" s="27">
        <f t="shared" si="1"/>
        <v>4.7843137254901962E-2</v>
      </c>
    </row>
    <row r="36" spans="1:8" ht="18" hidden="1" customHeight="1" x14ac:dyDescent="0.25">
      <c r="A36" s="10"/>
      <c r="B36" s="22" t="s">
        <v>90</v>
      </c>
      <c r="C36" s="23">
        <v>147864</v>
      </c>
      <c r="D36" s="23">
        <v>198097</v>
      </c>
      <c r="E36" s="27">
        <f t="shared" si="0"/>
        <v>2.0613430003910472E-3</v>
      </c>
      <c r="F36" s="23">
        <v>135545.31</v>
      </c>
      <c r="G36" s="23">
        <v>73948.58</v>
      </c>
      <c r="H36" s="27">
        <f t="shared" si="1"/>
        <v>0.37329480002221133</v>
      </c>
    </row>
    <row r="37" spans="1:8" ht="18" hidden="1" customHeight="1" x14ac:dyDescent="0.25">
      <c r="A37" s="10"/>
      <c r="B37" s="14" t="s">
        <v>91</v>
      </c>
      <c r="C37" s="15">
        <v>18000</v>
      </c>
      <c r="D37" s="15">
        <v>183000</v>
      </c>
      <c r="E37" s="26">
        <f t="shared" si="0"/>
        <v>1.9042477628210504E-3</v>
      </c>
      <c r="F37" s="15">
        <v>0</v>
      </c>
      <c r="G37" s="15">
        <v>0</v>
      </c>
      <c r="H37" s="26">
        <f t="shared" si="1"/>
        <v>0</v>
      </c>
    </row>
    <row r="38" spans="1:8" ht="18" hidden="1" customHeight="1" x14ac:dyDescent="0.25">
      <c r="A38" s="10"/>
      <c r="B38" s="14" t="s">
        <v>92</v>
      </c>
      <c r="C38" s="15">
        <v>88446</v>
      </c>
      <c r="D38" s="15">
        <v>182212</v>
      </c>
      <c r="E38" s="26">
        <f t="shared" si="0"/>
        <v>1.896048051142892E-3</v>
      </c>
      <c r="F38" s="15">
        <v>96079</v>
      </c>
      <c r="G38" s="15">
        <v>39890.469999999994</v>
      </c>
      <c r="H38" s="26">
        <f t="shared" si="1"/>
        <v>0.21892339692226634</v>
      </c>
    </row>
    <row r="39" spans="1:8" ht="18" hidden="1" customHeight="1" x14ac:dyDescent="0.25">
      <c r="A39" s="10"/>
      <c r="B39" s="14" t="s">
        <v>93</v>
      </c>
      <c r="C39" s="15">
        <v>19634</v>
      </c>
      <c r="D39" s="15">
        <v>163470</v>
      </c>
      <c r="E39" s="26">
        <f t="shared" si="0"/>
        <v>1.7010239441986727E-3</v>
      </c>
      <c r="F39" s="15">
        <v>50748</v>
      </c>
      <c r="G39" s="15">
        <v>27686.61</v>
      </c>
      <c r="H39" s="26">
        <f t="shared" si="1"/>
        <v>0.16936814094329236</v>
      </c>
    </row>
    <row r="40" spans="1:8" ht="18" hidden="1" customHeight="1" x14ac:dyDescent="0.25">
      <c r="A40" s="10"/>
      <c r="B40" s="14" t="s">
        <v>94</v>
      </c>
      <c r="C40" s="15">
        <v>31100</v>
      </c>
      <c r="D40" s="15">
        <v>162000</v>
      </c>
      <c r="E40" s="26">
        <f t="shared" si="0"/>
        <v>1.6857275277432249E-3</v>
      </c>
      <c r="F40" s="15">
        <v>5990</v>
      </c>
      <c r="G40" s="15">
        <v>585</v>
      </c>
      <c r="H40" s="26">
        <f t="shared" si="1"/>
        <v>3.6111111111111109E-3</v>
      </c>
    </row>
    <row r="41" spans="1:8" ht="18" hidden="1" customHeight="1" x14ac:dyDescent="0.25">
      <c r="A41" s="10"/>
      <c r="B41" s="14" t="s">
        <v>95</v>
      </c>
      <c r="C41" s="15">
        <v>29452</v>
      </c>
      <c r="D41" s="15">
        <v>129710</v>
      </c>
      <c r="E41" s="26">
        <f t="shared" si="0"/>
        <v>1.3497266519973685E-3</v>
      </c>
      <c r="F41" s="15">
        <v>42012.66</v>
      </c>
      <c r="G41" s="15">
        <v>14206</v>
      </c>
      <c r="H41" s="26">
        <f t="shared" si="1"/>
        <v>0.10952123968853597</v>
      </c>
    </row>
    <row r="42" spans="1:8" ht="18" hidden="1" customHeight="1" x14ac:dyDescent="0.25">
      <c r="A42" s="10"/>
      <c r="B42" s="14" t="s">
        <v>96</v>
      </c>
      <c r="C42" s="15">
        <v>95283</v>
      </c>
      <c r="D42" s="15">
        <v>128669</v>
      </c>
      <c r="E42" s="26">
        <f t="shared" si="0"/>
        <v>1.3388942917727964E-3</v>
      </c>
      <c r="F42" s="15">
        <v>89307</v>
      </c>
      <c r="G42" s="15">
        <v>43321.3</v>
      </c>
      <c r="H42" s="26">
        <f t="shared" si="1"/>
        <v>0.33668793571101047</v>
      </c>
    </row>
    <row r="43" spans="1:8" ht="18" hidden="1" customHeight="1" x14ac:dyDescent="0.25">
      <c r="A43" s="10"/>
      <c r="B43" s="14" t="s">
        <v>25</v>
      </c>
      <c r="C43" s="15">
        <v>63891</v>
      </c>
      <c r="D43" s="15">
        <v>114207</v>
      </c>
      <c r="E43" s="26">
        <f t="shared" si="0"/>
        <v>1.1884066898825338E-3</v>
      </c>
      <c r="F43" s="15">
        <v>83051.91</v>
      </c>
      <c r="G43" s="15">
        <v>43293.29</v>
      </c>
      <c r="H43" s="26">
        <f t="shared" si="1"/>
        <v>0.37907737704343869</v>
      </c>
    </row>
    <row r="44" spans="1:8" ht="18" hidden="1" customHeight="1" x14ac:dyDescent="0.25">
      <c r="A44" s="10"/>
      <c r="B44" s="14" t="s">
        <v>1</v>
      </c>
      <c r="C44" s="15">
        <v>87087</v>
      </c>
      <c r="D44" s="15">
        <v>109280</v>
      </c>
      <c r="E44" s="26">
        <f t="shared" si="0"/>
        <v>1.1371376804430841E-3</v>
      </c>
      <c r="F44" s="15">
        <v>91581</v>
      </c>
      <c r="G44" s="15">
        <v>54064.95</v>
      </c>
      <c r="H44" s="26">
        <f t="shared" si="1"/>
        <v>0.49473782942898975</v>
      </c>
    </row>
    <row r="45" spans="1:8" ht="18" hidden="1" customHeight="1" x14ac:dyDescent="0.25">
      <c r="A45" s="10"/>
      <c r="B45" s="14" t="s">
        <v>8</v>
      </c>
      <c r="C45" s="15">
        <v>15900</v>
      </c>
      <c r="D45" s="15">
        <v>106500</v>
      </c>
      <c r="E45" s="26">
        <f t="shared" si="0"/>
        <v>1.108209763608972E-3</v>
      </c>
      <c r="F45" s="15">
        <v>35587.25</v>
      </c>
      <c r="G45" s="15">
        <v>26248.1</v>
      </c>
      <c r="H45" s="26">
        <f t="shared" si="1"/>
        <v>0.24646103286384974</v>
      </c>
    </row>
    <row r="46" spans="1:8" ht="18" hidden="1" customHeight="1" x14ac:dyDescent="0.25">
      <c r="A46" s="10"/>
      <c r="B46" s="14" t="s">
        <v>47</v>
      </c>
      <c r="C46" s="15">
        <v>25200</v>
      </c>
      <c r="D46" s="15">
        <v>82602</v>
      </c>
      <c r="E46" s="26">
        <f t="shared" si="0"/>
        <v>8.5953373609040662E-4</v>
      </c>
      <c r="F46" s="15">
        <v>60202</v>
      </c>
      <c r="G46" s="15">
        <v>55200</v>
      </c>
      <c r="H46" s="26">
        <f t="shared" si="1"/>
        <v>0.66826469092758045</v>
      </c>
    </row>
    <row r="47" spans="1:8" ht="18" hidden="1" customHeight="1" x14ac:dyDescent="0.25">
      <c r="A47" s="10"/>
      <c r="B47" s="14" t="s">
        <v>3</v>
      </c>
      <c r="C47" s="15">
        <v>23955</v>
      </c>
      <c r="D47" s="15">
        <v>59431</v>
      </c>
      <c r="E47" s="26">
        <f t="shared" si="0"/>
        <v>6.1842267099572598E-4</v>
      </c>
      <c r="F47" s="15">
        <v>19746.2</v>
      </c>
      <c r="G47" s="15">
        <v>880.8</v>
      </c>
      <c r="H47" s="26">
        <f t="shared" si="1"/>
        <v>1.4820548198751492E-2</v>
      </c>
    </row>
    <row r="48" spans="1:8" ht="18" hidden="1" customHeight="1" x14ac:dyDescent="0.25">
      <c r="A48" s="10"/>
      <c r="B48" s="14" t="s">
        <v>26</v>
      </c>
      <c r="C48" s="15">
        <v>27253</v>
      </c>
      <c r="D48" s="15">
        <v>57156</v>
      </c>
      <c r="E48" s="26">
        <f t="shared" si="0"/>
        <v>5.9474964552896155E-4</v>
      </c>
      <c r="F48" s="15">
        <v>42550</v>
      </c>
      <c r="G48" s="15">
        <v>9937</v>
      </c>
      <c r="H48" s="26">
        <f t="shared" si="1"/>
        <v>0.17385751277206243</v>
      </c>
    </row>
    <row r="49" spans="1:8" ht="18" hidden="1" customHeight="1" x14ac:dyDescent="0.25">
      <c r="A49" s="10"/>
      <c r="B49" s="14" t="s">
        <v>24</v>
      </c>
      <c r="C49" s="15">
        <v>47200</v>
      </c>
      <c r="D49" s="15">
        <v>48500</v>
      </c>
      <c r="E49" s="26">
        <f t="shared" si="0"/>
        <v>5.0467768577497785E-4</v>
      </c>
      <c r="F49" s="15">
        <v>18892.5</v>
      </c>
      <c r="G49" s="15">
        <v>17592.5</v>
      </c>
      <c r="H49" s="26">
        <f t="shared" si="1"/>
        <v>0.36273195876288661</v>
      </c>
    </row>
    <row r="50" spans="1:8" ht="18" hidden="1" customHeight="1" x14ac:dyDescent="0.25">
      <c r="A50" s="10"/>
      <c r="B50" s="14" t="s">
        <v>41</v>
      </c>
      <c r="C50" s="15">
        <v>46500</v>
      </c>
      <c r="D50" s="15">
        <v>44500</v>
      </c>
      <c r="E50" s="26">
        <f t="shared" si="0"/>
        <v>4.6305478385539207E-4</v>
      </c>
      <c r="F50" s="15">
        <v>30717.5</v>
      </c>
      <c r="G50" s="15">
        <v>26367.5</v>
      </c>
      <c r="H50" s="26">
        <f t="shared" si="1"/>
        <v>0.5925280898876405</v>
      </c>
    </row>
    <row r="51" spans="1:8" ht="18" hidden="1" customHeight="1" x14ac:dyDescent="0.25">
      <c r="A51" s="10"/>
      <c r="B51" s="14" t="s">
        <v>6</v>
      </c>
      <c r="C51" s="15">
        <v>23612</v>
      </c>
      <c r="D51" s="15">
        <v>37740</v>
      </c>
      <c r="E51" s="26">
        <f t="shared" si="0"/>
        <v>3.9271207961129204E-4</v>
      </c>
      <c r="F51" s="15">
        <v>24199</v>
      </c>
      <c r="G51" s="15">
        <v>14150</v>
      </c>
      <c r="H51" s="26">
        <f t="shared" si="1"/>
        <v>0.37493375728669848</v>
      </c>
    </row>
    <row r="52" spans="1:8" ht="18" hidden="1" customHeight="1" x14ac:dyDescent="0.25">
      <c r="A52" s="10"/>
      <c r="B52" s="14" t="s">
        <v>13</v>
      </c>
      <c r="C52" s="15">
        <v>28980</v>
      </c>
      <c r="D52" s="15">
        <v>37310</v>
      </c>
      <c r="E52" s="26">
        <f t="shared" si="0"/>
        <v>3.8823761765493657E-4</v>
      </c>
      <c r="F52" s="15">
        <v>25798</v>
      </c>
      <c r="G52" s="15">
        <v>6101</v>
      </c>
      <c r="H52" s="26">
        <f t="shared" si="1"/>
        <v>0.16352184400964889</v>
      </c>
    </row>
    <row r="53" spans="1:8" ht="18" hidden="1" customHeight="1" x14ac:dyDescent="0.25">
      <c r="A53" s="10"/>
      <c r="B53" s="14" t="s">
        <v>38</v>
      </c>
      <c r="C53" s="15">
        <v>0</v>
      </c>
      <c r="D53" s="15">
        <v>36000</v>
      </c>
      <c r="E53" s="26">
        <f t="shared" si="0"/>
        <v>3.7460611727627223E-4</v>
      </c>
      <c r="F53" s="15">
        <v>15631</v>
      </c>
      <c r="G53" s="15">
        <v>7689.3700000000008</v>
      </c>
      <c r="H53" s="26">
        <f t="shared" si="1"/>
        <v>0.21359361111111114</v>
      </c>
    </row>
    <row r="54" spans="1:8" ht="18" hidden="1" customHeight="1" x14ac:dyDescent="0.25">
      <c r="A54" s="10"/>
      <c r="B54" s="14" t="s">
        <v>11</v>
      </c>
      <c r="C54" s="15">
        <v>23714</v>
      </c>
      <c r="D54" s="15">
        <v>25855</v>
      </c>
      <c r="E54" s="26">
        <f t="shared" si="0"/>
        <v>2.6904003228272273E-4</v>
      </c>
      <c r="F54" s="15">
        <v>24696.04</v>
      </c>
      <c r="G54" s="15">
        <v>7243.54</v>
      </c>
      <c r="H54" s="26">
        <f t="shared" si="1"/>
        <v>0.28016012376716304</v>
      </c>
    </row>
    <row r="55" spans="1:8" ht="18" hidden="1" customHeight="1" x14ac:dyDescent="0.25">
      <c r="A55" s="10"/>
      <c r="B55" s="14" t="s">
        <v>5</v>
      </c>
      <c r="C55" s="15">
        <v>20869</v>
      </c>
      <c r="D55" s="15">
        <v>25669</v>
      </c>
      <c r="E55" s="26">
        <f t="shared" si="0"/>
        <v>2.6710456734346197E-4</v>
      </c>
      <c r="F55" s="15">
        <v>2000</v>
      </c>
      <c r="G55" s="15">
        <v>985</v>
      </c>
      <c r="H55" s="26">
        <f t="shared" si="1"/>
        <v>3.8373134909813394E-2</v>
      </c>
    </row>
    <row r="56" spans="1:8" ht="18" hidden="1" customHeight="1" x14ac:dyDescent="0.25">
      <c r="A56" s="10"/>
      <c r="B56" s="14" t="s">
        <v>39</v>
      </c>
      <c r="C56" s="15">
        <v>0</v>
      </c>
      <c r="D56" s="15">
        <v>25000</v>
      </c>
      <c r="E56" s="26">
        <f t="shared" si="0"/>
        <v>2.6014313699741125E-4</v>
      </c>
      <c r="F56" s="15">
        <v>2897</v>
      </c>
      <c r="G56" s="15">
        <v>2897</v>
      </c>
      <c r="H56" s="26">
        <f t="shared" si="1"/>
        <v>0.11588</v>
      </c>
    </row>
    <row r="57" spans="1:8" ht="18" hidden="1" customHeight="1" x14ac:dyDescent="0.25">
      <c r="A57" s="10"/>
      <c r="B57" s="14" t="s">
        <v>33</v>
      </c>
      <c r="C57" s="15">
        <v>9580</v>
      </c>
      <c r="D57" s="15">
        <v>23560</v>
      </c>
      <c r="E57" s="26">
        <f t="shared" si="0"/>
        <v>2.4515889230636035E-4</v>
      </c>
      <c r="F57" s="15">
        <v>12320</v>
      </c>
      <c r="G57" s="15">
        <v>9099</v>
      </c>
      <c r="H57" s="26">
        <f t="shared" si="1"/>
        <v>0.38620543293718168</v>
      </c>
    </row>
    <row r="58" spans="1:8" ht="18" hidden="1" customHeight="1" x14ac:dyDescent="0.25">
      <c r="A58" s="10"/>
      <c r="B58" s="14" t="s">
        <v>0</v>
      </c>
      <c r="C58" s="15">
        <v>24408</v>
      </c>
      <c r="D58" s="15">
        <v>23400</v>
      </c>
      <c r="E58" s="26">
        <f t="shared" si="0"/>
        <v>2.4349397622957695E-4</v>
      </c>
      <c r="F58" s="15">
        <v>12143.8</v>
      </c>
      <c r="G58" s="15">
        <v>4702.7700000000004</v>
      </c>
      <c r="H58" s="26">
        <f t="shared" si="1"/>
        <v>0.20097307692307695</v>
      </c>
    </row>
    <row r="59" spans="1:8" ht="18" hidden="1" customHeight="1" x14ac:dyDescent="0.25">
      <c r="A59" s="10"/>
      <c r="B59" s="14" t="s">
        <v>40</v>
      </c>
      <c r="C59" s="15">
        <v>38995</v>
      </c>
      <c r="D59" s="15">
        <v>23010</v>
      </c>
      <c r="E59" s="26">
        <f t="shared" si="0"/>
        <v>2.3943574329241734E-4</v>
      </c>
      <c r="F59" s="15">
        <v>23010</v>
      </c>
      <c r="G59" s="15">
        <v>9500</v>
      </c>
      <c r="H59" s="26">
        <f t="shared" si="1"/>
        <v>0.41286397218600607</v>
      </c>
    </row>
    <row r="60" spans="1:8" ht="18" hidden="1" customHeight="1" x14ac:dyDescent="0.25">
      <c r="A60" s="10"/>
      <c r="B60" s="14" t="s">
        <v>37</v>
      </c>
      <c r="C60" s="15">
        <v>16324</v>
      </c>
      <c r="D60" s="15">
        <v>21894</v>
      </c>
      <c r="E60" s="26">
        <f t="shared" si="0"/>
        <v>2.278229536568529E-4</v>
      </c>
      <c r="F60" s="15">
        <v>7210</v>
      </c>
      <c r="G60" s="15">
        <v>6540</v>
      </c>
      <c r="H60" s="26">
        <f t="shared" si="1"/>
        <v>0.29871197588380377</v>
      </c>
    </row>
    <row r="61" spans="1:8" ht="18" hidden="1" customHeight="1" x14ac:dyDescent="0.25">
      <c r="A61" s="10"/>
      <c r="B61" s="14" t="s">
        <v>43</v>
      </c>
      <c r="C61" s="15">
        <v>22900</v>
      </c>
      <c r="D61" s="15">
        <v>19800</v>
      </c>
      <c r="E61" s="26">
        <f t="shared" si="0"/>
        <v>2.0603336450194973E-4</v>
      </c>
      <c r="F61" s="15">
        <v>10000</v>
      </c>
      <c r="G61" s="15">
        <v>10000</v>
      </c>
      <c r="H61" s="26">
        <f t="shared" si="1"/>
        <v>0.50505050505050508</v>
      </c>
    </row>
    <row r="62" spans="1:8" ht="18" hidden="1" customHeight="1" x14ac:dyDescent="0.25">
      <c r="A62" s="10"/>
      <c r="B62" s="14" t="s">
        <v>44</v>
      </c>
      <c r="C62" s="15">
        <v>12992</v>
      </c>
      <c r="D62" s="15">
        <v>18496</v>
      </c>
      <c r="E62" s="26">
        <f t="shared" si="0"/>
        <v>1.9246429847616476E-4</v>
      </c>
      <c r="F62" s="15">
        <v>4758</v>
      </c>
      <c r="G62" s="15">
        <v>3638</v>
      </c>
      <c r="H62" s="26">
        <f t="shared" si="1"/>
        <v>0.19669117647058823</v>
      </c>
    </row>
    <row r="63" spans="1:8" ht="18" hidden="1" customHeight="1" x14ac:dyDescent="0.25">
      <c r="A63" s="10"/>
      <c r="B63" s="14" t="s">
        <v>18</v>
      </c>
      <c r="C63" s="15">
        <v>16558</v>
      </c>
      <c r="D63" s="15">
        <v>16558</v>
      </c>
      <c r="E63" s="26">
        <f t="shared" si="0"/>
        <v>1.7229800249612544E-4</v>
      </c>
      <c r="F63" s="15">
        <v>1075</v>
      </c>
      <c r="G63" s="15">
        <v>886</v>
      </c>
      <c r="H63" s="26">
        <f t="shared" si="1"/>
        <v>5.3508877883802389E-2</v>
      </c>
    </row>
    <row r="64" spans="1:8" ht="18" hidden="1" customHeight="1" x14ac:dyDescent="0.25">
      <c r="A64" s="10"/>
      <c r="B64" s="14" t="s">
        <v>2</v>
      </c>
      <c r="C64" s="15">
        <v>25540</v>
      </c>
      <c r="D64" s="15">
        <v>16048</v>
      </c>
      <c r="E64" s="26">
        <f t="shared" si="0"/>
        <v>1.6699108250137825E-4</v>
      </c>
      <c r="F64" s="15">
        <v>5926</v>
      </c>
      <c r="G64" s="15">
        <v>3437</v>
      </c>
      <c r="H64" s="26">
        <f t="shared" si="1"/>
        <v>0.21416999002991027</v>
      </c>
    </row>
    <row r="65" spans="1:8" ht="18" hidden="1" customHeight="1" x14ac:dyDescent="0.25">
      <c r="A65" s="10"/>
      <c r="B65" s="14" t="s">
        <v>45</v>
      </c>
      <c r="C65" s="15">
        <v>12400</v>
      </c>
      <c r="D65" s="15">
        <v>12200</v>
      </c>
      <c r="E65" s="26">
        <f t="shared" si="0"/>
        <v>1.2694985085473669E-4</v>
      </c>
      <c r="F65" s="15">
        <v>6800</v>
      </c>
      <c r="G65" s="15">
        <v>2000</v>
      </c>
      <c r="H65" s="26">
        <f t="shared" si="1"/>
        <v>0.16393442622950818</v>
      </c>
    </row>
    <row r="66" spans="1:8" ht="18" hidden="1" customHeight="1" x14ac:dyDescent="0.25">
      <c r="A66" s="10"/>
      <c r="B66" s="14" t="s">
        <v>19</v>
      </c>
      <c r="C66" s="15">
        <v>6500</v>
      </c>
      <c r="D66" s="15">
        <v>11100</v>
      </c>
      <c r="E66" s="26">
        <f t="shared" si="0"/>
        <v>1.155035528268506E-4</v>
      </c>
      <c r="F66" s="15">
        <v>1800</v>
      </c>
      <c r="G66" s="15">
        <v>507</v>
      </c>
      <c r="H66" s="26">
        <f t="shared" si="1"/>
        <v>4.5675675675675674E-2</v>
      </c>
    </row>
    <row r="67" spans="1:8" ht="18" hidden="1" customHeight="1" x14ac:dyDescent="0.25">
      <c r="A67" s="10"/>
      <c r="B67" s="14" t="s">
        <v>12</v>
      </c>
      <c r="C67" s="15">
        <v>0</v>
      </c>
      <c r="D67" s="15">
        <v>10000</v>
      </c>
      <c r="E67" s="26">
        <f t="shared" si="0"/>
        <v>1.040572547989645E-4</v>
      </c>
      <c r="F67" s="15">
        <v>0</v>
      </c>
      <c r="G67" s="15">
        <v>0</v>
      </c>
      <c r="H67" s="26">
        <f t="shared" si="1"/>
        <v>0</v>
      </c>
    </row>
    <row r="68" spans="1:8" ht="18" hidden="1" customHeight="1" x14ac:dyDescent="0.25">
      <c r="A68" s="10"/>
      <c r="B68" s="14" t="s">
        <v>36</v>
      </c>
      <c r="C68" s="15">
        <v>0</v>
      </c>
      <c r="D68" s="15">
        <v>10000</v>
      </c>
      <c r="E68" s="26">
        <f t="shared" si="0"/>
        <v>1.040572547989645E-4</v>
      </c>
      <c r="F68" s="15">
        <v>0</v>
      </c>
      <c r="G68" s="15">
        <v>0</v>
      </c>
      <c r="H68" s="26">
        <f t="shared" si="1"/>
        <v>0</v>
      </c>
    </row>
    <row r="69" spans="1:8" ht="18" hidden="1" customHeight="1" x14ac:dyDescent="0.25">
      <c r="A69" s="10"/>
      <c r="B69" s="14" t="s">
        <v>52</v>
      </c>
      <c r="C69" s="15">
        <v>1200</v>
      </c>
      <c r="D69" s="15">
        <v>10000</v>
      </c>
      <c r="E69" s="26">
        <f t="shared" ref="E69:E95" si="2">D69/96100940</f>
        <v>1.040572547989645E-4</v>
      </c>
      <c r="F69" s="15">
        <v>8500</v>
      </c>
      <c r="G69" s="15">
        <v>4000</v>
      </c>
      <c r="H69" s="26">
        <f t="shared" ref="H69:H95" si="3">G69/D69</f>
        <v>0.4</v>
      </c>
    </row>
    <row r="70" spans="1:8" ht="18" hidden="1" customHeight="1" x14ac:dyDescent="0.25">
      <c r="A70" s="10"/>
      <c r="B70" s="14" t="s">
        <v>9</v>
      </c>
      <c r="C70" s="15">
        <v>10460</v>
      </c>
      <c r="D70" s="15">
        <v>9490</v>
      </c>
      <c r="E70" s="26">
        <f t="shared" si="2"/>
        <v>9.8750334804217311E-5</v>
      </c>
      <c r="F70" s="15">
        <v>4000</v>
      </c>
      <c r="G70" s="15">
        <v>1960</v>
      </c>
      <c r="H70" s="26">
        <f t="shared" si="3"/>
        <v>0.2065331928345627</v>
      </c>
    </row>
    <row r="71" spans="1:8" ht="18" hidden="1" customHeight="1" x14ac:dyDescent="0.25">
      <c r="A71" s="10"/>
      <c r="B71" s="14" t="s">
        <v>20</v>
      </c>
      <c r="C71" s="15">
        <v>13000</v>
      </c>
      <c r="D71" s="15">
        <v>9000</v>
      </c>
      <c r="E71" s="26">
        <f t="shared" si="2"/>
        <v>9.3651529319068057E-5</v>
      </c>
      <c r="F71" s="15">
        <v>9000</v>
      </c>
      <c r="G71" s="15">
        <v>9000</v>
      </c>
      <c r="H71" s="26">
        <f t="shared" si="3"/>
        <v>1</v>
      </c>
    </row>
    <row r="72" spans="1:8" ht="18" hidden="1" customHeight="1" x14ac:dyDescent="0.25">
      <c r="A72" s="10"/>
      <c r="B72" s="14" t="s">
        <v>17</v>
      </c>
      <c r="C72" s="15">
        <v>7700</v>
      </c>
      <c r="D72" s="15">
        <v>7700</v>
      </c>
      <c r="E72" s="26">
        <f t="shared" si="2"/>
        <v>8.0124086195202675E-5</v>
      </c>
      <c r="F72" s="15">
        <v>3652</v>
      </c>
      <c r="G72" s="15">
        <v>1970.5</v>
      </c>
      <c r="H72" s="26">
        <f t="shared" si="3"/>
        <v>0.25590909090909092</v>
      </c>
    </row>
    <row r="73" spans="1:8" ht="18" hidden="1" customHeight="1" x14ac:dyDescent="0.25">
      <c r="A73" s="10"/>
      <c r="B73" s="14" t="s">
        <v>16</v>
      </c>
      <c r="C73" s="15">
        <v>5000</v>
      </c>
      <c r="D73" s="15">
        <v>7600</v>
      </c>
      <c r="E73" s="26">
        <f t="shared" si="2"/>
        <v>7.9083513647213021E-5</v>
      </c>
      <c r="F73" s="15">
        <v>0</v>
      </c>
      <c r="G73" s="15">
        <v>0</v>
      </c>
      <c r="H73" s="26">
        <f t="shared" si="3"/>
        <v>0</v>
      </c>
    </row>
    <row r="74" spans="1:8" ht="18" hidden="1" customHeight="1" x14ac:dyDescent="0.25">
      <c r="A74" s="10"/>
      <c r="B74" s="14" t="s">
        <v>15</v>
      </c>
      <c r="C74" s="15">
        <v>6660</v>
      </c>
      <c r="D74" s="15">
        <v>6660</v>
      </c>
      <c r="E74" s="26">
        <f t="shared" si="2"/>
        <v>6.9302131696110365E-5</v>
      </c>
      <c r="F74" s="15">
        <v>0</v>
      </c>
      <c r="G74" s="15">
        <v>0</v>
      </c>
      <c r="H74" s="26">
        <f t="shared" si="3"/>
        <v>0</v>
      </c>
    </row>
    <row r="75" spans="1:8" ht="18" hidden="1" customHeight="1" x14ac:dyDescent="0.25">
      <c r="A75" s="10"/>
      <c r="B75" s="14" t="s">
        <v>14</v>
      </c>
      <c r="C75" s="15">
        <v>6000</v>
      </c>
      <c r="D75" s="15">
        <v>6000</v>
      </c>
      <c r="E75" s="26">
        <f t="shared" si="2"/>
        <v>6.2434352879378705E-5</v>
      </c>
      <c r="F75" s="15">
        <v>6000</v>
      </c>
      <c r="G75" s="15">
        <v>521</v>
      </c>
      <c r="H75" s="26">
        <f t="shared" si="3"/>
        <v>8.6833333333333332E-2</v>
      </c>
    </row>
    <row r="76" spans="1:8" ht="18" hidden="1" customHeight="1" x14ac:dyDescent="0.25">
      <c r="A76" s="10"/>
      <c r="B76" s="14" t="s">
        <v>42</v>
      </c>
      <c r="C76" s="15">
        <v>0</v>
      </c>
      <c r="D76" s="15">
        <v>6000</v>
      </c>
      <c r="E76" s="26">
        <f t="shared" si="2"/>
        <v>6.2434352879378705E-5</v>
      </c>
      <c r="F76" s="15">
        <v>0</v>
      </c>
      <c r="G76" s="15">
        <v>0</v>
      </c>
      <c r="H76" s="26">
        <f t="shared" si="3"/>
        <v>0</v>
      </c>
    </row>
    <row r="77" spans="1:8" ht="18" hidden="1" customHeight="1" x14ac:dyDescent="0.25">
      <c r="A77" s="10"/>
      <c r="B77" s="14" t="s">
        <v>46</v>
      </c>
      <c r="C77" s="15">
        <v>0</v>
      </c>
      <c r="D77" s="15">
        <v>6000</v>
      </c>
      <c r="E77" s="26">
        <f t="shared" si="2"/>
        <v>6.2434352879378705E-5</v>
      </c>
      <c r="F77" s="15">
        <v>0</v>
      </c>
      <c r="G77" s="15">
        <v>0</v>
      </c>
      <c r="H77" s="26">
        <f t="shared" si="3"/>
        <v>0</v>
      </c>
    </row>
    <row r="78" spans="1:8" ht="18" hidden="1" customHeight="1" x14ac:dyDescent="0.25">
      <c r="A78" s="10"/>
      <c r="B78" s="14" t="s">
        <v>48</v>
      </c>
      <c r="C78" s="15">
        <v>2160</v>
      </c>
      <c r="D78" s="15">
        <v>5000</v>
      </c>
      <c r="E78" s="26">
        <f t="shared" si="2"/>
        <v>5.2028627399482252E-5</v>
      </c>
      <c r="F78" s="15">
        <v>500</v>
      </c>
      <c r="G78" s="15">
        <v>500</v>
      </c>
      <c r="H78" s="26">
        <f t="shared" si="3"/>
        <v>0.1</v>
      </c>
    </row>
    <row r="79" spans="1:8" ht="18" hidden="1" customHeight="1" x14ac:dyDescent="0.25">
      <c r="A79" s="10"/>
      <c r="B79" s="14" t="s">
        <v>28</v>
      </c>
      <c r="C79" s="15">
        <v>11600</v>
      </c>
      <c r="D79" s="15">
        <v>3400</v>
      </c>
      <c r="E79" s="26">
        <f t="shared" si="2"/>
        <v>3.5379466631647935E-5</v>
      </c>
      <c r="F79" s="15">
        <v>0</v>
      </c>
      <c r="G79" s="15">
        <v>0</v>
      </c>
      <c r="H79" s="26">
        <f t="shared" si="3"/>
        <v>0</v>
      </c>
    </row>
    <row r="80" spans="1:8" ht="18" hidden="1" customHeight="1" x14ac:dyDescent="0.25">
      <c r="A80" s="10"/>
      <c r="B80" s="14" t="s">
        <v>10</v>
      </c>
      <c r="C80" s="15">
        <v>1596</v>
      </c>
      <c r="D80" s="15">
        <v>3098</v>
      </c>
      <c r="E80" s="26">
        <f t="shared" si="2"/>
        <v>3.2236937536719206E-5</v>
      </c>
      <c r="F80" s="15">
        <v>34.479999999999997</v>
      </c>
      <c r="G80" s="15">
        <v>34.479999999999997</v>
      </c>
      <c r="H80" s="26">
        <f t="shared" si="3"/>
        <v>1.1129761136216913E-2</v>
      </c>
    </row>
    <row r="81" spans="1:8" ht="18" hidden="1" customHeight="1" x14ac:dyDescent="0.25">
      <c r="A81" s="10"/>
      <c r="B81" s="14" t="s">
        <v>22</v>
      </c>
      <c r="C81" s="15">
        <v>0</v>
      </c>
      <c r="D81" s="15">
        <v>3000</v>
      </c>
      <c r="E81" s="26">
        <f t="shared" si="2"/>
        <v>3.1217176439689352E-5</v>
      </c>
      <c r="F81" s="15">
        <v>0</v>
      </c>
      <c r="G81" s="15">
        <v>0</v>
      </c>
      <c r="H81" s="26">
        <f t="shared" si="3"/>
        <v>0</v>
      </c>
    </row>
    <row r="82" spans="1:8" ht="18" hidden="1" customHeight="1" x14ac:dyDescent="0.25">
      <c r="A82" s="10"/>
      <c r="B82" s="14" t="s">
        <v>50</v>
      </c>
      <c r="C82" s="15">
        <v>2000</v>
      </c>
      <c r="D82" s="15">
        <v>2000</v>
      </c>
      <c r="E82" s="26">
        <f t="shared" si="2"/>
        <v>2.0811450959792903E-5</v>
      </c>
      <c r="F82" s="15">
        <v>0</v>
      </c>
      <c r="G82" s="15">
        <v>0</v>
      </c>
      <c r="H82" s="26">
        <f t="shared" si="3"/>
        <v>0</v>
      </c>
    </row>
    <row r="83" spans="1:8" ht="18" hidden="1" customHeight="1" x14ac:dyDescent="0.25">
      <c r="A83" s="10"/>
      <c r="B83" s="14" t="s">
        <v>35</v>
      </c>
      <c r="C83" s="15">
        <v>1120</v>
      </c>
      <c r="D83" s="15">
        <v>1620</v>
      </c>
      <c r="E83" s="26">
        <f t="shared" si="2"/>
        <v>1.6857275277432249E-5</v>
      </c>
      <c r="F83" s="15">
        <v>1420</v>
      </c>
      <c r="G83" s="15">
        <v>287.77999999999997</v>
      </c>
      <c r="H83" s="26">
        <f t="shared" si="3"/>
        <v>0.17764197530864195</v>
      </c>
    </row>
    <row r="84" spans="1:8" ht="18" hidden="1" customHeight="1" x14ac:dyDescent="0.25">
      <c r="A84" s="10"/>
      <c r="B84" s="14" t="s">
        <v>31</v>
      </c>
      <c r="C84" s="15">
        <v>40394</v>
      </c>
      <c r="D84" s="15">
        <v>1400</v>
      </c>
      <c r="E84" s="26">
        <f t="shared" si="2"/>
        <v>1.4568015671855031E-5</v>
      </c>
      <c r="F84" s="15">
        <v>0</v>
      </c>
      <c r="G84" s="15">
        <v>0</v>
      </c>
      <c r="H84" s="26">
        <f t="shared" si="3"/>
        <v>0</v>
      </c>
    </row>
    <row r="85" spans="1:8" ht="18" hidden="1" customHeight="1" x14ac:dyDescent="0.25">
      <c r="A85" s="10"/>
      <c r="B85" s="14" t="s">
        <v>29</v>
      </c>
      <c r="C85" s="15">
        <v>1500</v>
      </c>
      <c r="D85" s="15">
        <v>1383</v>
      </c>
      <c r="E85" s="26">
        <f t="shared" si="2"/>
        <v>1.4391118338696791E-5</v>
      </c>
      <c r="F85" s="15">
        <v>1382.72</v>
      </c>
      <c r="G85" s="15">
        <v>1382.72</v>
      </c>
      <c r="H85" s="26">
        <f t="shared" si="3"/>
        <v>0.99979754157628342</v>
      </c>
    </row>
    <row r="86" spans="1:8" ht="18" hidden="1" customHeight="1" x14ac:dyDescent="0.25">
      <c r="A86" s="10"/>
      <c r="B86" s="14" t="s">
        <v>32</v>
      </c>
      <c r="C86" s="15">
        <v>1000</v>
      </c>
      <c r="D86" s="15">
        <v>1000</v>
      </c>
      <c r="E86" s="26">
        <f t="shared" si="2"/>
        <v>1.0405725479896451E-5</v>
      </c>
      <c r="F86" s="15">
        <v>429.5</v>
      </c>
      <c r="G86" s="15">
        <v>429.5</v>
      </c>
      <c r="H86" s="26">
        <f t="shared" si="3"/>
        <v>0.42949999999999999</v>
      </c>
    </row>
    <row r="87" spans="1:8" ht="18" hidden="1" customHeight="1" x14ac:dyDescent="0.25">
      <c r="A87" s="10"/>
      <c r="B87" s="14" t="s">
        <v>30</v>
      </c>
      <c r="C87" s="15">
        <v>600</v>
      </c>
      <c r="D87" s="15">
        <v>600</v>
      </c>
      <c r="E87" s="26">
        <f t="shared" si="2"/>
        <v>6.2434352879378705E-6</v>
      </c>
      <c r="F87" s="15">
        <v>0</v>
      </c>
      <c r="G87" s="15">
        <v>0</v>
      </c>
      <c r="H87" s="26">
        <f t="shared" si="3"/>
        <v>0</v>
      </c>
    </row>
    <row r="88" spans="1:8" ht="18" hidden="1" customHeight="1" x14ac:dyDescent="0.25">
      <c r="A88" s="10"/>
      <c r="B88" s="14" t="s">
        <v>27</v>
      </c>
      <c r="C88" s="15">
        <v>500</v>
      </c>
      <c r="D88" s="15">
        <v>500</v>
      </c>
      <c r="E88" s="26">
        <f t="shared" si="2"/>
        <v>5.2028627399482257E-6</v>
      </c>
      <c r="F88" s="15">
        <v>0</v>
      </c>
      <c r="G88" s="15">
        <v>0</v>
      </c>
      <c r="H88" s="26">
        <f t="shared" si="3"/>
        <v>0</v>
      </c>
    </row>
    <row r="89" spans="1:8" ht="18" hidden="1" customHeight="1" x14ac:dyDescent="0.25">
      <c r="A89" s="10"/>
      <c r="B89" s="14" t="s">
        <v>34</v>
      </c>
      <c r="C89" s="15">
        <v>340</v>
      </c>
      <c r="D89" s="15">
        <v>340</v>
      </c>
      <c r="E89" s="26">
        <f t="shared" si="2"/>
        <v>3.5379466631647932E-6</v>
      </c>
      <c r="F89" s="15">
        <v>0</v>
      </c>
      <c r="G89" s="15">
        <v>0</v>
      </c>
      <c r="H89" s="26">
        <f t="shared" si="3"/>
        <v>0</v>
      </c>
    </row>
    <row r="90" spans="1:8" ht="18" hidden="1" customHeight="1" x14ac:dyDescent="0.25">
      <c r="A90" s="10"/>
      <c r="B90" s="14" t="s">
        <v>49</v>
      </c>
      <c r="C90" s="15">
        <v>300</v>
      </c>
      <c r="D90" s="15">
        <v>300</v>
      </c>
      <c r="E90" s="26">
        <f t="shared" si="2"/>
        <v>3.1217176439689352E-6</v>
      </c>
      <c r="F90" s="15">
        <v>0</v>
      </c>
      <c r="G90" s="15">
        <v>0</v>
      </c>
      <c r="H90" s="26">
        <f t="shared" si="3"/>
        <v>0</v>
      </c>
    </row>
    <row r="91" spans="1:8" ht="18" hidden="1" customHeight="1" x14ac:dyDescent="0.25">
      <c r="A91" s="10"/>
      <c r="B91" s="14" t="s">
        <v>51</v>
      </c>
      <c r="C91" s="15">
        <v>24300</v>
      </c>
      <c r="D91" s="15">
        <v>300</v>
      </c>
      <c r="E91" s="26">
        <f t="shared" si="2"/>
        <v>3.1217176439689352E-6</v>
      </c>
      <c r="F91" s="15">
        <v>0</v>
      </c>
      <c r="G91" s="15">
        <v>0</v>
      </c>
      <c r="H91" s="26">
        <f t="shared" si="3"/>
        <v>0</v>
      </c>
    </row>
    <row r="92" spans="1:8" ht="18" hidden="1" customHeight="1" x14ac:dyDescent="0.25">
      <c r="A92" s="10"/>
      <c r="B92" s="14" t="s">
        <v>4</v>
      </c>
      <c r="C92" s="15">
        <v>50</v>
      </c>
      <c r="D92" s="15">
        <v>50</v>
      </c>
      <c r="E92" s="26">
        <f t="shared" si="2"/>
        <v>5.202862739948225E-7</v>
      </c>
      <c r="F92" s="15">
        <v>0</v>
      </c>
      <c r="G92" s="15">
        <v>0</v>
      </c>
      <c r="H92" s="26">
        <f t="shared" si="3"/>
        <v>0</v>
      </c>
    </row>
    <row r="93" spans="1:8" ht="18" hidden="1" customHeight="1" x14ac:dyDescent="0.25">
      <c r="A93" s="10"/>
      <c r="B93" s="14" t="s">
        <v>23</v>
      </c>
      <c r="C93" s="15">
        <v>0</v>
      </c>
      <c r="D93" s="15">
        <v>15</v>
      </c>
      <c r="E93" s="26">
        <f t="shared" si="2"/>
        <v>1.5608588219844675E-7</v>
      </c>
      <c r="F93" s="15">
        <v>0</v>
      </c>
      <c r="G93" s="15">
        <v>0</v>
      </c>
      <c r="H93" s="26">
        <f t="shared" si="3"/>
        <v>0</v>
      </c>
    </row>
    <row r="94" spans="1:8" ht="18" hidden="1" customHeight="1" x14ac:dyDescent="0.25">
      <c r="A94" s="10"/>
      <c r="B94" s="14" t="s">
        <v>7</v>
      </c>
      <c r="C94" s="15">
        <v>2400</v>
      </c>
      <c r="D94" s="15">
        <v>0</v>
      </c>
      <c r="E94" s="26">
        <f t="shared" si="2"/>
        <v>0</v>
      </c>
      <c r="F94" s="15">
        <v>0</v>
      </c>
      <c r="G94" s="15">
        <v>0</v>
      </c>
      <c r="H94" s="26" t="e">
        <f t="shared" si="3"/>
        <v>#DIV/0!</v>
      </c>
    </row>
    <row r="95" spans="1:8" ht="18" hidden="1" customHeight="1" x14ac:dyDescent="0.25">
      <c r="A95" s="10"/>
      <c r="B95" s="16" t="s">
        <v>21</v>
      </c>
      <c r="C95" s="17">
        <v>300</v>
      </c>
      <c r="D95" s="17">
        <v>0</v>
      </c>
      <c r="E95" s="26">
        <f t="shared" si="2"/>
        <v>0</v>
      </c>
      <c r="F95" s="17">
        <v>0</v>
      </c>
      <c r="G95" s="17">
        <v>0</v>
      </c>
      <c r="H95" s="26" t="e">
        <f t="shared" si="3"/>
        <v>#DIV/0!</v>
      </c>
    </row>
    <row r="96" spans="1:8" ht="18" customHeight="1" x14ac:dyDescent="0.25">
      <c r="A96" s="10"/>
      <c r="B96" s="13" t="s">
        <v>98</v>
      </c>
      <c r="C96" s="18">
        <v>48034790</v>
      </c>
      <c r="D96" s="18">
        <v>96100940</v>
      </c>
      <c r="E96" s="29">
        <v>1</v>
      </c>
      <c r="F96" s="18">
        <v>62985822.31000001</v>
      </c>
      <c r="G96" s="18">
        <v>42298328.090000011</v>
      </c>
      <c r="H96" s="29">
        <v>0.44009999999999999</v>
      </c>
    </row>
    <row r="97" spans="1:8" x14ac:dyDescent="0.25">
      <c r="A97" s="5"/>
      <c r="B97" s="6"/>
      <c r="C97" s="7"/>
      <c r="D97" s="8"/>
      <c r="E97" s="8"/>
      <c r="F97" s="8"/>
      <c r="G97" s="9"/>
      <c r="H97" s="4"/>
    </row>
  </sheetData>
  <sortState ref="B5:F98">
    <sortCondition descending="1" ref="D5:D98"/>
  </sortState>
  <mergeCells count="2">
    <mergeCell ref="A1:H1"/>
    <mergeCell ref="A9:A18"/>
  </mergeCells>
  <pageMargins left="0.25" right="0.25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Administracion</cp:lastModifiedBy>
  <cp:lastPrinted>2015-10-20T14:35:47Z</cp:lastPrinted>
  <dcterms:created xsi:type="dcterms:W3CDTF">2015-10-19T19:39:42Z</dcterms:created>
  <dcterms:modified xsi:type="dcterms:W3CDTF">2015-10-20T14:43:04Z</dcterms:modified>
</cp:coreProperties>
</file>